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Эндоскоп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Эндоскопия!$A$1:$BG$108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Y109" i="1" l="1"/>
  <c r="AX109" i="1"/>
  <c r="BG106" i="1"/>
  <c r="AY105" i="1"/>
  <c r="AU105" i="1"/>
  <c r="AR105" i="1"/>
  <c r="AQ105" i="1"/>
  <c r="AP105" i="1"/>
  <c r="AL105" i="1"/>
  <c r="AH105" i="1"/>
  <c r="AK105" i="1" s="1"/>
  <c r="AG105" i="1"/>
  <c r="AJ105" i="1" s="1"/>
  <c r="AE105" i="1"/>
  <c r="AD105" i="1"/>
  <c r="V105" i="1"/>
  <c r="Y105" i="1" s="1"/>
  <c r="U105" i="1"/>
  <c r="AA105" i="1" s="1"/>
  <c r="N105" i="1"/>
  <c r="K105" i="1"/>
  <c r="Q105" i="1" s="1"/>
  <c r="J105" i="1"/>
  <c r="I105" i="1"/>
  <c r="H105" i="1"/>
  <c r="E105" i="1"/>
  <c r="G104" i="1"/>
  <c r="G106" i="1" s="1"/>
  <c r="BG103" i="1"/>
  <c r="AW103" i="1"/>
  <c r="AV103" i="1"/>
  <c r="AT103" i="1"/>
  <c r="AS103" i="1"/>
  <c r="AN103" i="1"/>
  <c r="AM103" i="1"/>
  <c r="P103" i="1"/>
  <c r="O103" i="1"/>
  <c r="M103" i="1"/>
  <c r="L103" i="1"/>
  <c r="L104" i="1" s="1"/>
  <c r="G103" i="1"/>
  <c r="F103" i="1"/>
  <c r="F104" i="1" s="1"/>
  <c r="F106" i="1" s="1"/>
  <c r="AU102" i="1"/>
  <c r="AR102" i="1"/>
  <c r="AQ102" i="1"/>
  <c r="AP102" i="1"/>
  <c r="AO102" i="1"/>
  <c r="AL102" i="1"/>
  <c r="AH102" i="1"/>
  <c r="AK102" i="1" s="1"/>
  <c r="AG102" i="1"/>
  <c r="AJ102" i="1" s="1"/>
  <c r="AE102" i="1"/>
  <c r="BD102" i="1" s="1"/>
  <c r="AD102" i="1"/>
  <c r="AC102" i="1" s="1"/>
  <c r="K102" i="1"/>
  <c r="J102" i="1"/>
  <c r="S102" i="1" s="1"/>
  <c r="I102" i="1"/>
  <c r="R102" i="1" s="1"/>
  <c r="E102" i="1"/>
  <c r="BF101" i="1"/>
  <c r="BA101" i="1"/>
  <c r="AX101" i="1" s="1"/>
  <c r="AU101" i="1"/>
  <c r="AR101" i="1"/>
  <c r="AQ101" i="1"/>
  <c r="AP101" i="1"/>
  <c r="AO101" i="1" s="1"/>
  <c r="AL101" i="1"/>
  <c r="AH101" i="1"/>
  <c r="AK101" i="1" s="1"/>
  <c r="AG101" i="1"/>
  <c r="AJ101" i="1" s="1"/>
  <c r="AE101" i="1"/>
  <c r="BC101" i="1" s="1"/>
  <c r="AY101" i="1" s="1"/>
  <c r="AD101" i="1"/>
  <c r="AC101" i="1" s="1"/>
  <c r="V101" i="1"/>
  <c r="K101" i="1"/>
  <c r="J101" i="1"/>
  <c r="S101" i="1" s="1"/>
  <c r="I101" i="1"/>
  <c r="R101" i="1" s="1"/>
  <c r="E101" i="1"/>
  <c r="BE100" i="1"/>
  <c r="AU100" i="1"/>
  <c r="AR100" i="1"/>
  <c r="AQ100" i="1"/>
  <c r="AP100" i="1"/>
  <c r="AO100" i="1" s="1"/>
  <c r="AL100" i="1"/>
  <c r="AK100" i="1"/>
  <c r="AH100" i="1"/>
  <c r="AG100" i="1"/>
  <c r="AE100" i="1"/>
  <c r="BF100" i="1" s="1"/>
  <c r="AD100" i="1"/>
  <c r="AC100" i="1"/>
  <c r="Y100" i="1"/>
  <c r="V100" i="1"/>
  <c r="AB100" i="1" s="1"/>
  <c r="U100" i="1"/>
  <c r="K100" i="1"/>
  <c r="T100" i="1" s="1"/>
  <c r="J100" i="1"/>
  <c r="S100" i="1" s="1"/>
  <c r="I100" i="1"/>
  <c r="R100" i="1" s="1"/>
  <c r="H100" i="1"/>
  <c r="Q100" i="1" s="1"/>
  <c r="E100" i="1"/>
  <c r="BD99" i="1"/>
  <c r="AU99" i="1"/>
  <c r="AR99" i="1"/>
  <c r="AQ99" i="1"/>
  <c r="AP99" i="1"/>
  <c r="AO99" i="1" s="1"/>
  <c r="AL99" i="1"/>
  <c r="AJ99" i="1"/>
  <c r="AH99" i="1"/>
  <c r="AG99" i="1"/>
  <c r="AF99" i="1"/>
  <c r="AI99" i="1" s="1"/>
  <c r="AE99" i="1"/>
  <c r="BE99" i="1" s="1"/>
  <c r="AD99" i="1"/>
  <c r="AC99" i="1"/>
  <c r="X99" i="1"/>
  <c r="U99" i="1"/>
  <c r="AA99" i="1" s="1"/>
  <c r="K99" i="1"/>
  <c r="J99" i="1"/>
  <c r="H99" i="1" s="1"/>
  <c r="T99" i="1" s="1"/>
  <c r="I99" i="1"/>
  <c r="R99" i="1" s="1"/>
  <c r="E99" i="1"/>
  <c r="AU98" i="1"/>
  <c r="AR98" i="1"/>
  <c r="AQ98" i="1"/>
  <c r="AP98" i="1"/>
  <c r="AO98" i="1"/>
  <c r="AL98" i="1"/>
  <c r="AH98" i="1"/>
  <c r="AF98" i="1" s="1"/>
  <c r="AG98" i="1"/>
  <c r="AE98" i="1"/>
  <c r="BC98" i="1" s="1"/>
  <c r="AY98" i="1" s="1"/>
  <c r="AD98" i="1"/>
  <c r="AJ98" i="1" s="1"/>
  <c r="S98" i="1"/>
  <c r="K98" i="1"/>
  <c r="J98" i="1"/>
  <c r="V98" i="1" s="1"/>
  <c r="I98" i="1"/>
  <c r="R98" i="1" s="1"/>
  <c r="E98" i="1"/>
  <c r="BF97" i="1"/>
  <c r="BA97" i="1"/>
  <c r="AX97" i="1" s="1"/>
  <c r="AU97" i="1"/>
  <c r="AR97" i="1"/>
  <c r="AQ97" i="1"/>
  <c r="AO97" i="1" s="1"/>
  <c r="AP97" i="1"/>
  <c r="AL97" i="1"/>
  <c r="AK97" i="1"/>
  <c r="AH97" i="1"/>
  <c r="AG97" i="1"/>
  <c r="AE97" i="1"/>
  <c r="BC97" i="1" s="1"/>
  <c r="AY97" i="1" s="1"/>
  <c r="AD97" i="1"/>
  <c r="AC97" i="1" s="1"/>
  <c r="K97" i="1"/>
  <c r="J97" i="1"/>
  <c r="S97" i="1" s="1"/>
  <c r="I97" i="1"/>
  <c r="R97" i="1" s="1"/>
  <c r="E97" i="1"/>
  <c r="BF96" i="1"/>
  <c r="AY96" i="1"/>
  <c r="AU96" i="1"/>
  <c r="AR96" i="1"/>
  <c r="AQ96" i="1"/>
  <c r="AP96" i="1"/>
  <c r="AO96" i="1" s="1"/>
  <c r="AL96" i="1"/>
  <c r="AK96" i="1"/>
  <c r="AH96" i="1"/>
  <c r="AG96" i="1"/>
  <c r="AJ96" i="1" s="1"/>
  <c r="AE96" i="1"/>
  <c r="BC96" i="1" s="1"/>
  <c r="AD96" i="1"/>
  <c r="AC96" i="1"/>
  <c r="U96" i="1"/>
  <c r="X96" i="1" s="1"/>
  <c r="K96" i="1"/>
  <c r="T96" i="1" s="1"/>
  <c r="J96" i="1"/>
  <c r="S96" i="1" s="1"/>
  <c r="I96" i="1"/>
  <c r="R96" i="1" s="1"/>
  <c r="H96" i="1"/>
  <c r="Q96" i="1" s="1"/>
  <c r="E96" i="1"/>
  <c r="BD95" i="1"/>
  <c r="AU95" i="1"/>
  <c r="AR95" i="1"/>
  <c r="AQ95" i="1"/>
  <c r="AP95" i="1"/>
  <c r="AO95" i="1" s="1"/>
  <c r="AL95" i="1"/>
  <c r="AJ95" i="1"/>
  <c r="AH95" i="1"/>
  <c r="AK95" i="1" s="1"/>
  <c r="AG95" i="1"/>
  <c r="AF95" i="1"/>
  <c r="AE95" i="1"/>
  <c r="BC95" i="1" s="1"/>
  <c r="AY95" i="1" s="1"/>
  <c r="AD95" i="1"/>
  <c r="AC95" i="1" s="1"/>
  <c r="K95" i="1"/>
  <c r="J95" i="1"/>
  <c r="S95" i="1" s="1"/>
  <c r="I95" i="1"/>
  <c r="R95" i="1" s="1"/>
  <c r="E95" i="1"/>
  <c r="AU94" i="1"/>
  <c r="AR94" i="1"/>
  <c r="AQ94" i="1"/>
  <c r="AP94" i="1"/>
  <c r="AO94" i="1"/>
  <c r="AL94" i="1"/>
  <c r="AH94" i="1"/>
  <c r="AG94" i="1"/>
  <c r="AJ94" i="1" s="1"/>
  <c r="AE94" i="1"/>
  <c r="BC94" i="1" s="1"/>
  <c r="AY94" i="1" s="1"/>
  <c r="AD94" i="1"/>
  <c r="K94" i="1"/>
  <c r="J94" i="1"/>
  <c r="S94" i="1" s="1"/>
  <c r="I94" i="1"/>
  <c r="R94" i="1" s="1"/>
  <c r="E94" i="1"/>
  <c r="BF93" i="1"/>
  <c r="BE93" i="1"/>
  <c r="BD93" i="1"/>
  <c r="BA93" i="1"/>
  <c r="AX93" i="1" s="1"/>
  <c r="AU93" i="1"/>
  <c r="AR93" i="1"/>
  <c r="AQ93" i="1"/>
  <c r="AP93" i="1"/>
  <c r="AO93" i="1" s="1"/>
  <c r="AL93" i="1"/>
  <c r="AH93" i="1"/>
  <c r="AK93" i="1" s="1"/>
  <c r="AG93" i="1"/>
  <c r="AJ93" i="1" s="1"/>
  <c r="AE93" i="1"/>
  <c r="BC93" i="1" s="1"/>
  <c r="AY93" i="1" s="1"/>
  <c r="AD93" i="1"/>
  <c r="AC93" i="1" s="1"/>
  <c r="V93" i="1"/>
  <c r="Y93" i="1" s="1"/>
  <c r="K93" i="1"/>
  <c r="J93" i="1"/>
  <c r="S93" i="1" s="1"/>
  <c r="I93" i="1"/>
  <c r="R93" i="1" s="1"/>
  <c r="E93" i="1"/>
  <c r="BE92" i="1"/>
  <c r="AU92" i="1"/>
  <c r="AR92" i="1"/>
  <c r="AQ92" i="1"/>
  <c r="AO92" i="1" s="1"/>
  <c r="AP92" i="1"/>
  <c r="AL92" i="1"/>
  <c r="AK92" i="1"/>
  <c r="AH92" i="1"/>
  <c r="AG92" i="1"/>
  <c r="AJ92" i="1" s="1"/>
  <c r="AE92" i="1"/>
  <c r="BD92" i="1" s="1"/>
  <c r="AD92" i="1"/>
  <c r="AC92" i="1"/>
  <c r="S92" i="1"/>
  <c r="N92" i="1"/>
  <c r="K92" i="1"/>
  <c r="J92" i="1"/>
  <c r="V92" i="1" s="1"/>
  <c r="I92" i="1"/>
  <c r="U92" i="1" s="1"/>
  <c r="E92" i="1"/>
  <c r="BE91" i="1"/>
  <c r="AU91" i="1"/>
  <c r="AR91" i="1"/>
  <c r="AQ91" i="1"/>
  <c r="AO91" i="1" s="1"/>
  <c r="AP91" i="1"/>
  <c r="AL91" i="1"/>
  <c r="AK91" i="1"/>
  <c r="AH91" i="1"/>
  <c r="AG91" i="1"/>
  <c r="AJ91" i="1" s="1"/>
  <c r="AE91" i="1"/>
  <c r="BD91" i="1" s="1"/>
  <c r="AD91" i="1"/>
  <c r="AC91" i="1"/>
  <c r="S91" i="1"/>
  <c r="N91" i="1"/>
  <c r="K91" i="1"/>
  <c r="J91" i="1"/>
  <c r="V91" i="1" s="1"/>
  <c r="I91" i="1"/>
  <c r="U91" i="1" s="1"/>
  <c r="E91" i="1"/>
  <c r="BE90" i="1"/>
  <c r="AU90" i="1"/>
  <c r="AR90" i="1"/>
  <c r="AQ90" i="1"/>
  <c r="AO90" i="1" s="1"/>
  <c r="AP90" i="1"/>
  <c r="AL90" i="1"/>
  <c r="AK90" i="1"/>
  <c r="AH90" i="1"/>
  <c r="AG90" i="1"/>
  <c r="AJ90" i="1" s="1"/>
  <c r="AE90" i="1"/>
  <c r="BD90" i="1" s="1"/>
  <c r="AD90" i="1"/>
  <c r="AC90" i="1"/>
  <c r="S90" i="1"/>
  <c r="N90" i="1"/>
  <c r="K90" i="1"/>
  <c r="J90" i="1"/>
  <c r="V90" i="1" s="1"/>
  <c r="I90" i="1"/>
  <c r="U90" i="1" s="1"/>
  <c r="E90" i="1"/>
  <c r="BE89" i="1"/>
  <c r="BD89" i="1"/>
  <c r="AU89" i="1"/>
  <c r="AR89" i="1"/>
  <c r="AQ89" i="1"/>
  <c r="AP89" i="1"/>
  <c r="AO89" i="1" s="1"/>
  <c r="AL89" i="1"/>
  <c r="AK89" i="1"/>
  <c r="AH89" i="1"/>
  <c r="AG89" i="1"/>
  <c r="AJ89" i="1" s="1"/>
  <c r="AE89" i="1"/>
  <c r="BC89" i="1" s="1"/>
  <c r="AY89" i="1" s="1"/>
  <c r="AD89" i="1"/>
  <c r="AC89" i="1"/>
  <c r="S89" i="1"/>
  <c r="N89" i="1"/>
  <c r="K89" i="1"/>
  <c r="J89" i="1"/>
  <c r="V89" i="1" s="1"/>
  <c r="I89" i="1"/>
  <c r="E89" i="1"/>
  <c r="BE88" i="1"/>
  <c r="BD88" i="1"/>
  <c r="AY88" i="1"/>
  <c r="AU88" i="1"/>
  <c r="AR88" i="1"/>
  <c r="AQ88" i="1"/>
  <c r="AP88" i="1"/>
  <c r="AO88" i="1" s="1"/>
  <c r="AL88" i="1"/>
  <c r="AK88" i="1"/>
  <c r="AH88" i="1"/>
  <c r="AG88" i="1"/>
  <c r="AE88" i="1"/>
  <c r="BC88" i="1" s="1"/>
  <c r="AD88" i="1"/>
  <c r="AC88" i="1"/>
  <c r="Y88" i="1"/>
  <c r="S88" i="1"/>
  <c r="N88" i="1"/>
  <c r="K88" i="1"/>
  <c r="J88" i="1"/>
  <c r="V88" i="1" s="1"/>
  <c r="AB88" i="1" s="1"/>
  <c r="I88" i="1"/>
  <c r="U88" i="1" s="1"/>
  <c r="E88" i="1"/>
  <c r="BE87" i="1"/>
  <c r="BD87" i="1"/>
  <c r="AU87" i="1"/>
  <c r="AR87" i="1"/>
  <c r="AQ87" i="1"/>
  <c r="AP87" i="1"/>
  <c r="AO87" i="1" s="1"/>
  <c r="AL87" i="1"/>
  <c r="AK87" i="1"/>
  <c r="AH87" i="1"/>
  <c r="AG87" i="1"/>
  <c r="AE87" i="1"/>
  <c r="BC87" i="1" s="1"/>
  <c r="AY87" i="1" s="1"/>
  <c r="AD87" i="1"/>
  <c r="AC87" i="1"/>
  <c r="Y87" i="1"/>
  <c r="U87" i="1"/>
  <c r="S87" i="1"/>
  <c r="N87" i="1"/>
  <c r="K87" i="1"/>
  <c r="J87" i="1"/>
  <c r="V87" i="1" s="1"/>
  <c r="AB87" i="1" s="1"/>
  <c r="I87" i="1"/>
  <c r="E87" i="1"/>
  <c r="BE86" i="1"/>
  <c r="BD86" i="1"/>
  <c r="AU86" i="1"/>
  <c r="AR86" i="1"/>
  <c r="AQ86" i="1"/>
  <c r="AP86" i="1"/>
  <c r="AL86" i="1"/>
  <c r="AK86" i="1"/>
  <c r="AH86" i="1"/>
  <c r="AG86" i="1"/>
  <c r="AE86" i="1"/>
  <c r="BC86" i="1" s="1"/>
  <c r="AY86" i="1" s="1"/>
  <c r="AD86" i="1"/>
  <c r="AC86" i="1"/>
  <c r="U86" i="1"/>
  <c r="S86" i="1"/>
  <c r="N86" i="1"/>
  <c r="K86" i="1"/>
  <c r="J86" i="1"/>
  <c r="V86" i="1" s="1"/>
  <c r="I86" i="1"/>
  <c r="R86" i="1" s="1"/>
  <c r="E86" i="1"/>
  <c r="BE85" i="1"/>
  <c r="BD85" i="1"/>
  <c r="AU85" i="1"/>
  <c r="AR85" i="1"/>
  <c r="AQ85" i="1"/>
  <c r="AP85" i="1"/>
  <c r="AO85" i="1" s="1"/>
  <c r="AL85" i="1"/>
  <c r="AK85" i="1"/>
  <c r="AH85" i="1"/>
  <c r="AG85" i="1"/>
  <c r="AE85" i="1"/>
  <c r="BC85" i="1" s="1"/>
  <c r="AY85" i="1" s="1"/>
  <c r="AD85" i="1"/>
  <c r="AC85" i="1"/>
  <c r="AB85" i="1"/>
  <c r="U85" i="1"/>
  <c r="AA85" i="1" s="1"/>
  <c r="Z85" i="1" s="1"/>
  <c r="S85" i="1"/>
  <c r="N85" i="1"/>
  <c r="K85" i="1"/>
  <c r="J85" i="1"/>
  <c r="V85" i="1" s="1"/>
  <c r="Y85" i="1" s="1"/>
  <c r="I85" i="1"/>
  <c r="R85" i="1" s="1"/>
  <c r="H85" i="1"/>
  <c r="T85" i="1" s="1"/>
  <c r="E85" i="1"/>
  <c r="BE84" i="1"/>
  <c r="BD84" i="1"/>
  <c r="AY84" i="1"/>
  <c r="AU84" i="1"/>
  <c r="AR84" i="1"/>
  <c r="AQ84" i="1"/>
  <c r="AP84" i="1"/>
  <c r="AL84" i="1"/>
  <c r="AK84" i="1"/>
  <c r="AJ84" i="1"/>
  <c r="AH84" i="1"/>
  <c r="AG84" i="1"/>
  <c r="AF84" i="1"/>
  <c r="AI84" i="1" s="1"/>
  <c r="AE84" i="1"/>
  <c r="BC84" i="1" s="1"/>
  <c r="AD84" i="1"/>
  <c r="AC84" i="1"/>
  <c r="AB84" i="1"/>
  <c r="S84" i="1"/>
  <c r="N84" i="1"/>
  <c r="K84" i="1"/>
  <c r="J84" i="1"/>
  <c r="V84" i="1" s="1"/>
  <c r="Y84" i="1" s="1"/>
  <c r="I84" i="1"/>
  <c r="R84" i="1" s="1"/>
  <c r="E84" i="1"/>
  <c r="AU83" i="1"/>
  <c r="AR83" i="1"/>
  <c r="AQ83" i="1"/>
  <c r="AP83" i="1"/>
  <c r="AO83" i="1" s="1"/>
  <c r="AL83" i="1"/>
  <c r="AH83" i="1"/>
  <c r="AG83" i="1"/>
  <c r="AJ83" i="1" s="1"/>
  <c r="AE83" i="1"/>
  <c r="BE83" i="1" s="1"/>
  <c r="AD83" i="1"/>
  <c r="Y83" i="1"/>
  <c r="U83" i="1"/>
  <c r="X83" i="1" s="1"/>
  <c r="W83" i="1" s="1"/>
  <c r="S83" i="1"/>
  <c r="N83" i="1"/>
  <c r="K83" i="1"/>
  <c r="Q83" i="1" s="1"/>
  <c r="J83" i="1"/>
  <c r="V83" i="1" s="1"/>
  <c r="AB83" i="1" s="1"/>
  <c r="I83" i="1"/>
  <c r="R83" i="1" s="1"/>
  <c r="H83" i="1"/>
  <c r="E83" i="1"/>
  <c r="BE82" i="1"/>
  <c r="BC82" i="1"/>
  <c r="AY82" i="1"/>
  <c r="AU82" i="1"/>
  <c r="AR82" i="1"/>
  <c r="AQ82" i="1"/>
  <c r="AP82" i="1"/>
  <c r="AO82" i="1" s="1"/>
  <c r="AL82" i="1"/>
  <c r="AK82" i="1"/>
  <c r="AH82" i="1"/>
  <c r="AG82" i="1"/>
  <c r="AE82" i="1"/>
  <c r="AD82" i="1"/>
  <c r="AC82" i="1"/>
  <c r="N82" i="1"/>
  <c r="K82" i="1"/>
  <c r="J82" i="1"/>
  <c r="V82" i="1" s="1"/>
  <c r="AB82" i="1" s="1"/>
  <c r="I82" i="1"/>
  <c r="R82" i="1" s="1"/>
  <c r="E82" i="1"/>
  <c r="AU81" i="1"/>
  <c r="AR81" i="1"/>
  <c r="AQ81" i="1"/>
  <c r="AP81" i="1"/>
  <c r="AO81" i="1"/>
  <c r="AL81" i="1"/>
  <c r="AH81" i="1"/>
  <c r="AG81" i="1"/>
  <c r="AE81" i="1"/>
  <c r="BC81" i="1" s="1"/>
  <c r="AY81" i="1" s="1"/>
  <c r="AD81" i="1"/>
  <c r="V81" i="1"/>
  <c r="R81" i="1"/>
  <c r="N81" i="1"/>
  <c r="K81" i="1"/>
  <c r="J81" i="1"/>
  <c r="S81" i="1" s="1"/>
  <c r="I81" i="1"/>
  <c r="U81" i="1" s="1"/>
  <c r="X81" i="1" s="1"/>
  <c r="E81" i="1"/>
  <c r="AU80" i="1"/>
  <c r="AR80" i="1"/>
  <c r="AQ80" i="1"/>
  <c r="AP80" i="1"/>
  <c r="AO80" i="1"/>
  <c r="AL80" i="1"/>
  <c r="AH80" i="1"/>
  <c r="AG80" i="1"/>
  <c r="AJ80" i="1" s="1"/>
  <c r="AE80" i="1"/>
  <c r="BC80" i="1" s="1"/>
  <c r="AY80" i="1" s="1"/>
  <c r="AD80" i="1"/>
  <c r="R80" i="1"/>
  <c r="N80" i="1"/>
  <c r="K80" i="1"/>
  <c r="J80" i="1"/>
  <c r="S80" i="1" s="1"/>
  <c r="I80" i="1"/>
  <c r="U80" i="1" s="1"/>
  <c r="X80" i="1" s="1"/>
  <c r="E80" i="1"/>
  <c r="BC79" i="1"/>
  <c r="AY79" i="1" s="1"/>
  <c r="BA79" i="1"/>
  <c r="AX79" i="1" s="1"/>
  <c r="AU79" i="1"/>
  <c r="AR79" i="1"/>
  <c r="AQ79" i="1"/>
  <c r="AP79" i="1"/>
  <c r="AO79" i="1"/>
  <c r="AL79" i="1"/>
  <c r="AH79" i="1"/>
  <c r="AK79" i="1" s="1"/>
  <c r="AG79" i="1"/>
  <c r="AJ79" i="1" s="1"/>
  <c r="AE79" i="1"/>
  <c r="AD79" i="1"/>
  <c r="AC79" i="1" s="1"/>
  <c r="AA79" i="1"/>
  <c r="R79" i="1"/>
  <c r="N79" i="1"/>
  <c r="K79" i="1"/>
  <c r="J79" i="1"/>
  <c r="V79" i="1" s="1"/>
  <c r="I79" i="1"/>
  <c r="U79" i="1" s="1"/>
  <c r="X79" i="1" s="1"/>
  <c r="E79" i="1"/>
  <c r="BC78" i="1"/>
  <c r="AY78" i="1" s="1"/>
  <c r="BA78" i="1"/>
  <c r="AX78" i="1" s="1"/>
  <c r="AU78" i="1"/>
  <c r="AR78" i="1"/>
  <c r="AQ78" i="1"/>
  <c r="AP78" i="1"/>
  <c r="AO78" i="1"/>
  <c r="AL78" i="1"/>
  <c r="AH78" i="1"/>
  <c r="AK78" i="1" s="1"/>
  <c r="AG78" i="1"/>
  <c r="AE78" i="1"/>
  <c r="AD78" i="1"/>
  <c r="AC78" i="1" s="1"/>
  <c r="AA78" i="1"/>
  <c r="V78" i="1"/>
  <c r="R78" i="1"/>
  <c r="N78" i="1"/>
  <c r="K78" i="1"/>
  <c r="J78" i="1"/>
  <c r="S78" i="1" s="1"/>
  <c r="I78" i="1"/>
  <c r="U78" i="1" s="1"/>
  <c r="X78" i="1" s="1"/>
  <c r="E78" i="1"/>
  <c r="AU77" i="1"/>
  <c r="AR77" i="1"/>
  <c r="AQ77" i="1"/>
  <c r="AP77" i="1"/>
  <c r="AO77" i="1"/>
  <c r="AL77" i="1"/>
  <c r="AH77" i="1"/>
  <c r="AG77" i="1"/>
  <c r="AE77" i="1"/>
  <c r="BC77" i="1" s="1"/>
  <c r="AY77" i="1" s="1"/>
  <c r="AD77" i="1"/>
  <c r="V77" i="1"/>
  <c r="R77" i="1"/>
  <c r="N77" i="1"/>
  <c r="K77" i="1"/>
  <c r="J77" i="1"/>
  <c r="S77" i="1" s="1"/>
  <c r="I77" i="1"/>
  <c r="U77" i="1" s="1"/>
  <c r="X77" i="1" s="1"/>
  <c r="E77" i="1"/>
  <c r="AU76" i="1"/>
  <c r="AR76" i="1"/>
  <c r="AQ76" i="1"/>
  <c r="AP76" i="1"/>
  <c r="AO76" i="1"/>
  <c r="AL76" i="1"/>
  <c r="AH76" i="1"/>
  <c r="AG76" i="1"/>
  <c r="AJ76" i="1" s="1"/>
  <c r="AE76" i="1"/>
  <c r="BC76" i="1" s="1"/>
  <c r="AY76" i="1" s="1"/>
  <c r="AD76" i="1"/>
  <c r="R76" i="1"/>
  <c r="N76" i="1"/>
  <c r="K76" i="1"/>
  <c r="J76" i="1"/>
  <c r="S76" i="1" s="1"/>
  <c r="I76" i="1"/>
  <c r="U76" i="1" s="1"/>
  <c r="E76" i="1"/>
  <c r="BC75" i="1"/>
  <c r="AY75" i="1" s="1"/>
  <c r="BA75" i="1"/>
  <c r="AX75" i="1" s="1"/>
  <c r="AU75" i="1"/>
  <c r="AR75" i="1"/>
  <c r="AQ75" i="1"/>
  <c r="AP75" i="1"/>
  <c r="AO75" i="1"/>
  <c r="AL75" i="1"/>
  <c r="AH75" i="1"/>
  <c r="AK75" i="1" s="1"/>
  <c r="AG75" i="1"/>
  <c r="AJ75" i="1" s="1"/>
  <c r="AE75" i="1"/>
  <c r="AD75" i="1"/>
  <c r="AC75" i="1" s="1"/>
  <c r="AA75" i="1"/>
  <c r="R75" i="1"/>
  <c r="N75" i="1"/>
  <c r="K75" i="1"/>
  <c r="J75" i="1"/>
  <c r="V75" i="1" s="1"/>
  <c r="I75" i="1"/>
  <c r="U75" i="1" s="1"/>
  <c r="X75" i="1" s="1"/>
  <c r="E75" i="1"/>
  <c r="BC74" i="1"/>
  <c r="AY74" i="1" s="1"/>
  <c r="BA74" i="1"/>
  <c r="AX74" i="1" s="1"/>
  <c r="AU74" i="1"/>
  <c r="AR74" i="1"/>
  <c r="AQ74" i="1"/>
  <c r="AP74" i="1"/>
  <c r="AO74" i="1"/>
  <c r="AL74" i="1"/>
  <c r="AH74" i="1"/>
  <c r="AK74" i="1" s="1"/>
  <c r="AG74" i="1"/>
  <c r="AE74" i="1"/>
  <c r="AD74" i="1"/>
  <c r="AC74" i="1" s="1"/>
  <c r="AA74" i="1"/>
  <c r="V74" i="1"/>
  <c r="R74" i="1"/>
  <c r="N74" i="1"/>
  <c r="K74" i="1"/>
  <c r="J74" i="1"/>
  <c r="S74" i="1" s="1"/>
  <c r="I74" i="1"/>
  <c r="U74" i="1" s="1"/>
  <c r="X74" i="1" s="1"/>
  <c r="E74" i="1"/>
  <c r="BF73" i="1"/>
  <c r="AU73" i="1"/>
  <c r="AR73" i="1"/>
  <c r="AQ73" i="1"/>
  <c r="AP73" i="1"/>
  <c r="AO73" i="1"/>
  <c r="AL73" i="1"/>
  <c r="AH73" i="1"/>
  <c r="AG73" i="1"/>
  <c r="AE73" i="1"/>
  <c r="AD73" i="1"/>
  <c r="V73" i="1"/>
  <c r="N73" i="1"/>
  <c r="K73" i="1"/>
  <c r="J73" i="1"/>
  <c r="S73" i="1" s="1"/>
  <c r="I73" i="1"/>
  <c r="E73" i="1"/>
  <c r="BA72" i="1"/>
  <c r="AX72" i="1" s="1"/>
  <c r="AU72" i="1"/>
  <c r="AR72" i="1"/>
  <c r="AQ72" i="1"/>
  <c r="AO72" i="1" s="1"/>
  <c r="AP72" i="1"/>
  <c r="AL72" i="1"/>
  <c r="AH72" i="1"/>
  <c r="AG72" i="1"/>
  <c r="AE72" i="1"/>
  <c r="AD72" i="1"/>
  <c r="AC72" i="1" s="1"/>
  <c r="Y72" i="1"/>
  <c r="V72" i="1"/>
  <c r="AB72" i="1" s="1"/>
  <c r="U72" i="1"/>
  <c r="S72" i="1"/>
  <c r="N72" i="1"/>
  <c r="K72" i="1"/>
  <c r="J72" i="1"/>
  <c r="I72" i="1"/>
  <c r="H72" i="1" s="1"/>
  <c r="E72" i="1"/>
  <c r="BA71" i="1"/>
  <c r="AX71" i="1" s="1"/>
  <c r="AU71" i="1"/>
  <c r="AR71" i="1"/>
  <c r="AQ71" i="1"/>
  <c r="AO71" i="1" s="1"/>
  <c r="AP71" i="1"/>
  <c r="AL71" i="1"/>
  <c r="AH71" i="1"/>
  <c r="AG71" i="1"/>
  <c r="AE71" i="1"/>
  <c r="AD71" i="1"/>
  <c r="AC71" i="1" s="1"/>
  <c r="Y71" i="1"/>
  <c r="V71" i="1"/>
  <c r="AB71" i="1" s="1"/>
  <c r="U71" i="1"/>
  <c r="S71" i="1"/>
  <c r="N71" i="1"/>
  <c r="K71" i="1"/>
  <c r="J71" i="1"/>
  <c r="I71" i="1"/>
  <c r="H71" i="1" s="1"/>
  <c r="E71" i="1"/>
  <c r="BF70" i="1"/>
  <c r="BC70" i="1"/>
  <c r="AY70" i="1" s="1"/>
  <c r="BA70" i="1"/>
  <c r="AX70" i="1" s="1"/>
  <c r="AZ70" i="1"/>
  <c r="AU70" i="1"/>
  <c r="AR70" i="1"/>
  <c r="AQ70" i="1"/>
  <c r="AP70" i="1"/>
  <c r="AO70" i="1"/>
  <c r="AL70" i="1"/>
  <c r="AJ70" i="1"/>
  <c r="AH70" i="1"/>
  <c r="AK70" i="1" s="1"/>
  <c r="AG70" i="1"/>
  <c r="AF70" i="1"/>
  <c r="AE70" i="1"/>
  <c r="BD70" i="1" s="1"/>
  <c r="AD70" i="1"/>
  <c r="AC70" i="1" s="1"/>
  <c r="R70" i="1"/>
  <c r="N70" i="1"/>
  <c r="K70" i="1"/>
  <c r="J70" i="1"/>
  <c r="S70" i="1" s="1"/>
  <c r="I70" i="1"/>
  <c r="U70" i="1" s="1"/>
  <c r="AA70" i="1" s="1"/>
  <c r="H70" i="1"/>
  <c r="E70" i="1"/>
  <c r="AU69" i="1"/>
  <c r="AU103" i="1" s="1"/>
  <c r="AR69" i="1"/>
  <c r="AQ69" i="1"/>
  <c r="AP69" i="1"/>
  <c r="AP103" i="1" s="1"/>
  <c r="AO69" i="1"/>
  <c r="AL69" i="1"/>
  <c r="AJ69" i="1"/>
  <c r="AH69" i="1"/>
  <c r="AG69" i="1"/>
  <c r="AG103" i="1" s="1"/>
  <c r="AF69" i="1"/>
  <c r="AE69" i="1"/>
  <c r="BC69" i="1" s="1"/>
  <c r="AD69" i="1"/>
  <c r="S69" i="1"/>
  <c r="N69" i="1"/>
  <c r="K69" i="1"/>
  <c r="J69" i="1"/>
  <c r="J103" i="1" s="1"/>
  <c r="I69" i="1"/>
  <c r="H69" i="1" s="1"/>
  <c r="E69" i="1"/>
  <c r="BG68" i="1"/>
  <c r="AW68" i="1"/>
  <c r="AV68" i="1"/>
  <c r="AT68" i="1"/>
  <c r="AN68" i="1"/>
  <c r="AM68" i="1"/>
  <c r="P68" i="1"/>
  <c r="O68" i="1"/>
  <c r="K68" i="1"/>
  <c r="BF67" i="1"/>
  <c r="BD67" i="1"/>
  <c r="BA67" i="1"/>
  <c r="AX67" i="1"/>
  <c r="AU67" i="1"/>
  <c r="AR67" i="1"/>
  <c r="AQ67" i="1"/>
  <c r="AP67" i="1"/>
  <c r="AO67" i="1" s="1"/>
  <c r="AL67" i="1"/>
  <c r="AK67" i="1"/>
  <c r="AH67" i="1"/>
  <c r="AG67" i="1"/>
  <c r="AJ67" i="1" s="1"/>
  <c r="AE67" i="1"/>
  <c r="BE67" i="1" s="1"/>
  <c r="AD67" i="1"/>
  <c r="AC67" i="1"/>
  <c r="S67" i="1"/>
  <c r="N67" i="1"/>
  <c r="K67" i="1"/>
  <c r="J67" i="1"/>
  <c r="V67" i="1" s="1"/>
  <c r="Y67" i="1" s="1"/>
  <c r="I67" i="1"/>
  <c r="R67" i="1" s="1"/>
  <c r="E67" i="1"/>
  <c r="AU66" i="1"/>
  <c r="AR66" i="1"/>
  <c r="AQ66" i="1"/>
  <c r="AO66" i="1" s="1"/>
  <c r="AP66" i="1"/>
  <c r="AL66" i="1"/>
  <c r="AH66" i="1"/>
  <c r="AG66" i="1"/>
  <c r="AE66" i="1"/>
  <c r="BC66" i="1" s="1"/>
  <c r="AY66" i="1" s="1"/>
  <c r="AZ66" i="1" s="1"/>
  <c r="AD66" i="1"/>
  <c r="AC66" i="1" s="1"/>
  <c r="Y66" i="1"/>
  <c r="V66" i="1"/>
  <c r="AB66" i="1" s="1"/>
  <c r="U66" i="1"/>
  <c r="X66" i="1" s="1"/>
  <c r="W66" i="1" s="1"/>
  <c r="S66" i="1"/>
  <c r="N66" i="1"/>
  <c r="K66" i="1"/>
  <c r="T66" i="1" s="1"/>
  <c r="J66" i="1"/>
  <c r="I66" i="1"/>
  <c r="H66" i="1" s="1"/>
  <c r="E66" i="1"/>
  <c r="A66" i="1"/>
  <c r="A67" i="1" s="1"/>
  <c r="AU65" i="1"/>
  <c r="AR65" i="1"/>
  <c r="AQ65" i="1"/>
  <c r="AP65" i="1"/>
  <c r="AO65" i="1"/>
  <c r="AL65" i="1"/>
  <c r="AJ65" i="1"/>
  <c r="AH65" i="1"/>
  <c r="AG65" i="1"/>
  <c r="AF65" i="1"/>
  <c r="AE65" i="1"/>
  <c r="BE65" i="1" s="1"/>
  <c r="AD65" i="1"/>
  <c r="AB65" i="1"/>
  <c r="Y65" i="1"/>
  <c r="U65" i="1"/>
  <c r="AA65" i="1" s="1"/>
  <c r="Z65" i="1" s="1"/>
  <c r="S65" i="1"/>
  <c r="N65" i="1"/>
  <c r="K65" i="1"/>
  <c r="Q65" i="1" s="1"/>
  <c r="J65" i="1"/>
  <c r="V65" i="1" s="1"/>
  <c r="I65" i="1"/>
  <c r="R65" i="1" s="1"/>
  <c r="H65" i="1"/>
  <c r="E65" i="1"/>
  <c r="E68" i="1" s="1"/>
  <c r="BE64" i="1"/>
  <c r="BD64" i="1"/>
  <c r="BA64" i="1"/>
  <c r="AX64" i="1" s="1"/>
  <c r="AY64" i="1"/>
  <c r="AZ64" i="1" s="1"/>
  <c r="AU64" i="1"/>
  <c r="AR64" i="1"/>
  <c r="AQ64" i="1"/>
  <c r="AP64" i="1"/>
  <c r="AO64" i="1"/>
  <c r="AL64" i="1"/>
  <c r="AL68" i="1" s="1"/>
  <c r="AH64" i="1"/>
  <c r="AK64" i="1" s="1"/>
  <c r="AG64" i="1"/>
  <c r="AE64" i="1"/>
  <c r="BC64" i="1" s="1"/>
  <c r="AD64" i="1"/>
  <c r="AC64" i="1"/>
  <c r="R64" i="1"/>
  <c r="N64" i="1"/>
  <c r="K64" i="1"/>
  <c r="J64" i="1"/>
  <c r="S64" i="1" s="1"/>
  <c r="I64" i="1"/>
  <c r="U64" i="1" s="1"/>
  <c r="E64" i="1"/>
  <c r="A64" i="1"/>
  <c r="A65" i="1" s="1"/>
  <c r="BF63" i="1"/>
  <c r="BD63" i="1"/>
  <c r="BC63" i="1"/>
  <c r="BA63" i="1"/>
  <c r="AY63" i="1"/>
  <c r="AX63" i="1"/>
  <c r="AU63" i="1"/>
  <c r="AQ63" i="1"/>
  <c r="AQ68" i="1" s="1"/>
  <c r="AL63" i="1"/>
  <c r="AJ63" i="1"/>
  <c r="AH63" i="1"/>
  <c r="AH68" i="1" s="1"/>
  <c r="AK68" i="1" s="1"/>
  <c r="AG63" i="1"/>
  <c r="AE63" i="1"/>
  <c r="AE68" i="1" s="1"/>
  <c r="AD63" i="1"/>
  <c r="AD68" i="1" s="1"/>
  <c r="Y63" i="1"/>
  <c r="V63" i="1"/>
  <c r="AB63" i="1" s="1"/>
  <c r="U63" i="1"/>
  <c r="AA63" i="1" s="1"/>
  <c r="N63" i="1"/>
  <c r="N68" i="1" s="1"/>
  <c r="K63" i="1"/>
  <c r="J63" i="1"/>
  <c r="S63" i="1" s="1"/>
  <c r="I63" i="1"/>
  <c r="R63" i="1" s="1"/>
  <c r="H63" i="1"/>
  <c r="Q63" i="1" s="1"/>
  <c r="E63" i="1"/>
  <c r="BG62" i="1"/>
  <c r="BF62" i="1"/>
  <c r="BC62" i="1"/>
  <c r="AY62" i="1" s="1"/>
  <c r="AX62" i="1"/>
  <c r="AW62" i="1"/>
  <c r="AV62" i="1"/>
  <c r="AS62" i="1"/>
  <c r="AR62" i="1"/>
  <c r="AN62" i="1"/>
  <c r="AM62" i="1"/>
  <c r="P62" i="1"/>
  <c r="O62" i="1"/>
  <c r="J62" i="1"/>
  <c r="V62" i="1" s="1"/>
  <c r="I62" i="1"/>
  <c r="R62" i="1" s="1"/>
  <c r="BA61" i="1"/>
  <c r="BA62" i="1" s="1"/>
  <c r="AU61" i="1"/>
  <c r="AU62" i="1" s="1"/>
  <c r="AR61" i="1"/>
  <c r="AQ61" i="1"/>
  <c r="AP61" i="1"/>
  <c r="AP62" i="1" s="1"/>
  <c r="AL61" i="1"/>
  <c r="AL62" i="1" s="1"/>
  <c r="AK61" i="1"/>
  <c r="AH61" i="1"/>
  <c r="AH62" i="1" s="1"/>
  <c r="AG61" i="1"/>
  <c r="AE61" i="1"/>
  <c r="BC61" i="1" s="1"/>
  <c r="AY61" i="1" s="1"/>
  <c r="AD61" i="1"/>
  <c r="AD62" i="1" s="1"/>
  <c r="AC61" i="1"/>
  <c r="AC62" i="1" s="1"/>
  <c r="X61" i="1"/>
  <c r="U61" i="1"/>
  <c r="AA61" i="1" s="1"/>
  <c r="T61" i="1"/>
  <c r="S61" i="1"/>
  <c r="N61" i="1"/>
  <c r="N62" i="1" s="1"/>
  <c r="K61" i="1"/>
  <c r="J61" i="1"/>
  <c r="V61" i="1" s="1"/>
  <c r="AB61" i="1" s="1"/>
  <c r="AB62" i="1" s="1"/>
  <c r="I61" i="1"/>
  <c r="R61" i="1" s="1"/>
  <c r="H61" i="1"/>
  <c r="H62" i="1" s="1"/>
  <c r="E61" i="1"/>
  <c r="E62" i="1" s="1"/>
  <c r="BG59" i="1"/>
  <c r="AW59" i="1"/>
  <c r="AV59" i="1"/>
  <c r="AT59" i="1"/>
  <c r="AN59" i="1"/>
  <c r="AM59" i="1"/>
  <c r="P59" i="1"/>
  <c r="O59" i="1"/>
  <c r="BE58" i="1"/>
  <c r="BD58" i="1"/>
  <c r="BC58" i="1"/>
  <c r="AY58" i="1" s="1"/>
  <c r="BB58" i="1"/>
  <c r="BA58" i="1"/>
  <c r="AU58" i="1"/>
  <c r="AR58" i="1"/>
  <c r="AQ58" i="1"/>
  <c r="AP58" i="1"/>
  <c r="AO58" i="1"/>
  <c r="AE58" i="1"/>
  <c r="BF58" i="1" s="1"/>
  <c r="AD58" i="1"/>
  <c r="J58" i="1"/>
  <c r="I58" i="1"/>
  <c r="AU57" i="1"/>
  <c r="AR57" i="1"/>
  <c r="AQ57" i="1"/>
  <c r="AP57" i="1"/>
  <c r="AO57" i="1" s="1"/>
  <c r="AJ57" i="1"/>
  <c r="AI57" i="1"/>
  <c r="AH57" i="1"/>
  <c r="BB57" i="1" s="1"/>
  <c r="AG57" i="1"/>
  <c r="AE57" i="1"/>
  <c r="BC57" i="1" s="1"/>
  <c r="AY57" i="1" s="1"/>
  <c r="AD57" i="1"/>
  <c r="Y57" i="1"/>
  <c r="V57" i="1"/>
  <c r="AB57" i="1" s="1"/>
  <c r="U57" i="1"/>
  <c r="T57" i="1"/>
  <c r="S57" i="1"/>
  <c r="R57" i="1"/>
  <c r="Q57" i="1"/>
  <c r="J57" i="1"/>
  <c r="I57" i="1"/>
  <c r="AU56" i="1"/>
  <c r="AR56" i="1"/>
  <c r="AQ56" i="1"/>
  <c r="AP56" i="1"/>
  <c r="AO56" i="1"/>
  <c r="AL56" i="1"/>
  <c r="AH56" i="1"/>
  <c r="AG56" i="1"/>
  <c r="AE56" i="1"/>
  <c r="BC56" i="1" s="1"/>
  <c r="AD56" i="1"/>
  <c r="AA56" i="1"/>
  <c r="X56" i="1"/>
  <c r="R56" i="1"/>
  <c r="N56" i="1"/>
  <c r="K56" i="1"/>
  <c r="J56" i="1"/>
  <c r="I56" i="1"/>
  <c r="U56" i="1" s="1"/>
  <c r="E56" i="1"/>
  <c r="BF55" i="1"/>
  <c r="BB55" i="1"/>
  <c r="AU55" i="1"/>
  <c r="AR55" i="1"/>
  <c r="AQ55" i="1"/>
  <c r="AO55" i="1" s="1"/>
  <c r="AP55" i="1"/>
  <c r="AL55" i="1"/>
  <c r="AK55" i="1"/>
  <c r="AH55" i="1"/>
  <c r="AG55" i="1"/>
  <c r="AE55" i="1"/>
  <c r="BD55" i="1" s="1"/>
  <c r="AD55" i="1"/>
  <c r="AC55" i="1"/>
  <c r="Y55" i="1"/>
  <c r="X55" i="1"/>
  <c r="W55" i="1" s="1"/>
  <c r="U55" i="1"/>
  <c r="AA55" i="1" s="1"/>
  <c r="Z55" i="1" s="1"/>
  <c r="S55" i="1"/>
  <c r="N55" i="1"/>
  <c r="K55" i="1"/>
  <c r="Q55" i="1" s="1"/>
  <c r="J55" i="1"/>
  <c r="V55" i="1" s="1"/>
  <c r="AB55" i="1" s="1"/>
  <c r="I55" i="1"/>
  <c r="R55" i="1" s="1"/>
  <c r="H55" i="1"/>
  <c r="E55" i="1"/>
  <c r="BE54" i="1"/>
  <c r="BD54" i="1"/>
  <c r="BC54" i="1"/>
  <c r="BA54" i="1"/>
  <c r="AX54" i="1" s="1"/>
  <c r="AY54" i="1"/>
  <c r="AU54" i="1"/>
  <c r="AR54" i="1"/>
  <c r="AQ54" i="1"/>
  <c r="AP54" i="1"/>
  <c r="AL54" i="1"/>
  <c r="AK54" i="1"/>
  <c r="AJ54" i="1"/>
  <c r="AH54" i="1"/>
  <c r="BB54" i="1" s="1"/>
  <c r="AG54" i="1"/>
  <c r="AF54" i="1"/>
  <c r="AI54" i="1" s="1"/>
  <c r="AE54" i="1"/>
  <c r="BF54" i="1" s="1"/>
  <c r="AD54" i="1"/>
  <c r="AC54" i="1"/>
  <c r="N54" i="1"/>
  <c r="K54" i="1"/>
  <c r="J54" i="1"/>
  <c r="S54" i="1" s="1"/>
  <c r="I54" i="1"/>
  <c r="R54" i="1" s="1"/>
  <c r="E54" i="1"/>
  <c r="BE53" i="1"/>
  <c r="BD53" i="1"/>
  <c r="AU53" i="1"/>
  <c r="AR53" i="1"/>
  <c r="AQ53" i="1"/>
  <c r="AP53" i="1"/>
  <c r="AO53" i="1"/>
  <c r="AL53" i="1"/>
  <c r="AH53" i="1"/>
  <c r="BB53" i="1" s="1"/>
  <c r="AG53" i="1"/>
  <c r="AE53" i="1"/>
  <c r="BC53" i="1" s="1"/>
  <c r="AY53" i="1" s="1"/>
  <c r="AD53" i="1"/>
  <c r="AC53" i="1" s="1"/>
  <c r="X53" i="1"/>
  <c r="R53" i="1"/>
  <c r="N53" i="1"/>
  <c r="K53" i="1"/>
  <c r="J53" i="1"/>
  <c r="S53" i="1" s="1"/>
  <c r="I53" i="1"/>
  <c r="U53" i="1" s="1"/>
  <c r="AA53" i="1" s="1"/>
  <c r="E53" i="1"/>
  <c r="BF52" i="1"/>
  <c r="BD52" i="1"/>
  <c r="BB52" i="1"/>
  <c r="AU52" i="1"/>
  <c r="AR52" i="1"/>
  <c r="AQ52" i="1"/>
  <c r="AP52" i="1"/>
  <c r="AO52" i="1" s="1"/>
  <c r="AL52" i="1"/>
  <c r="AK52" i="1"/>
  <c r="AH52" i="1"/>
  <c r="AG52" i="1"/>
  <c r="AJ52" i="1" s="1"/>
  <c r="AE52" i="1"/>
  <c r="AD52" i="1"/>
  <c r="AC52" i="1"/>
  <c r="S52" i="1"/>
  <c r="N52" i="1"/>
  <c r="K52" i="1"/>
  <c r="J52" i="1"/>
  <c r="V52" i="1" s="1"/>
  <c r="Y52" i="1" s="1"/>
  <c r="I52" i="1"/>
  <c r="R52" i="1" s="1"/>
  <c r="E52" i="1"/>
  <c r="BE51" i="1"/>
  <c r="BD51" i="1"/>
  <c r="BC51" i="1"/>
  <c r="BA51" i="1"/>
  <c r="AY51" i="1"/>
  <c r="AU51" i="1"/>
  <c r="AR51" i="1"/>
  <c r="AQ51" i="1"/>
  <c r="AP51" i="1"/>
  <c r="AL51" i="1"/>
  <c r="AJ51" i="1"/>
  <c r="AH51" i="1"/>
  <c r="BB51" i="1" s="1"/>
  <c r="AX51" i="1" s="1"/>
  <c r="AG51" i="1"/>
  <c r="AE51" i="1"/>
  <c r="BF51" i="1" s="1"/>
  <c r="AD51" i="1"/>
  <c r="AC51" i="1" s="1"/>
  <c r="Y51" i="1"/>
  <c r="V51" i="1"/>
  <c r="AB51" i="1" s="1"/>
  <c r="U51" i="1"/>
  <c r="AA51" i="1" s="1"/>
  <c r="Z51" i="1" s="1"/>
  <c r="N51" i="1"/>
  <c r="K51" i="1"/>
  <c r="J51" i="1"/>
  <c r="S51" i="1" s="1"/>
  <c r="I51" i="1"/>
  <c r="R51" i="1" s="1"/>
  <c r="H51" i="1"/>
  <c r="Q51" i="1" s="1"/>
  <c r="E51" i="1"/>
  <c r="AU50" i="1"/>
  <c r="AR50" i="1"/>
  <c r="AQ50" i="1"/>
  <c r="AP50" i="1"/>
  <c r="AO50" i="1" s="1"/>
  <c r="AL50" i="1"/>
  <c r="AH50" i="1"/>
  <c r="AG50" i="1"/>
  <c r="AE50" i="1"/>
  <c r="BC50" i="1" s="1"/>
  <c r="AD50" i="1"/>
  <c r="AA50" i="1"/>
  <c r="X50" i="1"/>
  <c r="R50" i="1"/>
  <c r="N50" i="1"/>
  <c r="K50" i="1"/>
  <c r="J50" i="1"/>
  <c r="V50" i="1" s="1"/>
  <c r="I50" i="1"/>
  <c r="U50" i="1" s="1"/>
  <c r="E50" i="1"/>
  <c r="BF49" i="1"/>
  <c r="BC49" i="1"/>
  <c r="AU49" i="1"/>
  <c r="AQ49" i="1"/>
  <c r="AL49" i="1"/>
  <c r="AH49" i="1"/>
  <c r="BB49" i="1" s="1"/>
  <c r="AG49" i="1"/>
  <c r="AE49" i="1"/>
  <c r="AD49" i="1"/>
  <c r="AC49" i="1"/>
  <c r="R49" i="1"/>
  <c r="N49" i="1"/>
  <c r="K49" i="1"/>
  <c r="J49" i="1"/>
  <c r="S49" i="1" s="1"/>
  <c r="I49" i="1"/>
  <c r="U49" i="1" s="1"/>
  <c r="E49" i="1"/>
  <c r="AU48" i="1"/>
  <c r="AR48" i="1"/>
  <c r="AQ48" i="1"/>
  <c r="AP48" i="1"/>
  <c r="AO48" i="1" s="1"/>
  <c r="AL48" i="1"/>
  <c r="AH48" i="1"/>
  <c r="BB48" i="1" s="1"/>
  <c r="AG48" i="1"/>
  <c r="AE48" i="1"/>
  <c r="BD48" i="1" s="1"/>
  <c r="AD48" i="1"/>
  <c r="AA48" i="1"/>
  <c r="X48" i="1"/>
  <c r="R48" i="1"/>
  <c r="N48" i="1"/>
  <c r="K48" i="1"/>
  <c r="J48" i="1"/>
  <c r="V48" i="1" s="1"/>
  <c r="I48" i="1"/>
  <c r="U48" i="1" s="1"/>
  <c r="E48" i="1"/>
  <c r="BF47" i="1"/>
  <c r="BB47" i="1"/>
  <c r="AU47" i="1"/>
  <c r="AR47" i="1"/>
  <c r="AQ47" i="1"/>
  <c r="AP47" i="1"/>
  <c r="AO47" i="1"/>
  <c r="AL47" i="1"/>
  <c r="AH47" i="1"/>
  <c r="AK47" i="1" s="1"/>
  <c r="AG47" i="1"/>
  <c r="AE47" i="1"/>
  <c r="BD47" i="1" s="1"/>
  <c r="AD47" i="1"/>
  <c r="AC47" i="1" s="1"/>
  <c r="U47" i="1"/>
  <c r="X47" i="1" s="1"/>
  <c r="S47" i="1"/>
  <c r="R47" i="1"/>
  <c r="N47" i="1"/>
  <c r="K47" i="1"/>
  <c r="J47" i="1"/>
  <c r="V47" i="1" s="1"/>
  <c r="I47" i="1"/>
  <c r="E47" i="1"/>
  <c r="BF46" i="1"/>
  <c r="BE46" i="1"/>
  <c r="BA46" i="1"/>
  <c r="AU46" i="1"/>
  <c r="AQ46" i="1"/>
  <c r="AL46" i="1"/>
  <c r="AH46" i="1"/>
  <c r="BB46" i="1" s="1"/>
  <c r="AG46" i="1"/>
  <c r="AE46" i="1"/>
  <c r="BD46" i="1" s="1"/>
  <c r="AD46" i="1"/>
  <c r="AC46" i="1" s="1"/>
  <c r="U46" i="1"/>
  <c r="X46" i="1" s="1"/>
  <c r="S46" i="1"/>
  <c r="R46" i="1"/>
  <c r="N46" i="1"/>
  <c r="K46" i="1"/>
  <c r="J46" i="1"/>
  <c r="V46" i="1" s="1"/>
  <c r="I46" i="1"/>
  <c r="E46" i="1"/>
  <c r="BF45" i="1"/>
  <c r="BE45" i="1"/>
  <c r="BC45" i="1"/>
  <c r="BA45" i="1"/>
  <c r="AU45" i="1"/>
  <c r="AR45" i="1"/>
  <c r="AQ45" i="1"/>
  <c r="AP45" i="1"/>
  <c r="AO45" i="1" s="1"/>
  <c r="AL45" i="1"/>
  <c r="AH45" i="1"/>
  <c r="BB45" i="1" s="1"/>
  <c r="AG45" i="1"/>
  <c r="AJ45" i="1" s="1"/>
  <c r="AE45" i="1"/>
  <c r="BD45" i="1" s="1"/>
  <c r="AD45" i="1"/>
  <c r="AC45" i="1" s="1"/>
  <c r="X45" i="1"/>
  <c r="U45" i="1"/>
  <c r="AA45" i="1" s="1"/>
  <c r="R45" i="1"/>
  <c r="N45" i="1"/>
  <c r="K45" i="1"/>
  <c r="J45" i="1"/>
  <c r="S45" i="1" s="1"/>
  <c r="I45" i="1"/>
  <c r="E45" i="1"/>
  <c r="BF44" i="1"/>
  <c r="BD44" i="1"/>
  <c r="BB44" i="1"/>
  <c r="BA44" i="1"/>
  <c r="AU44" i="1"/>
  <c r="AR44" i="1"/>
  <c r="AQ44" i="1"/>
  <c r="AP44" i="1"/>
  <c r="AO44" i="1" s="1"/>
  <c r="AL44" i="1"/>
  <c r="AK44" i="1"/>
  <c r="AH44" i="1"/>
  <c r="AG44" i="1"/>
  <c r="AJ44" i="1" s="1"/>
  <c r="AE44" i="1"/>
  <c r="BC44" i="1" s="1"/>
  <c r="AD44" i="1"/>
  <c r="AC44" i="1"/>
  <c r="S44" i="1"/>
  <c r="N44" i="1"/>
  <c r="K44" i="1"/>
  <c r="J44" i="1"/>
  <c r="V44" i="1" s="1"/>
  <c r="Y44" i="1" s="1"/>
  <c r="I44" i="1"/>
  <c r="R44" i="1" s="1"/>
  <c r="E44" i="1"/>
  <c r="AU43" i="1"/>
  <c r="AR43" i="1"/>
  <c r="AQ43" i="1"/>
  <c r="AO43" i="1" s="1"/>
  <c r="AP43" i="1"/>
  <c r="AL43" i="1"/>
  <c r="AH43" i="1"/>
  <c r="BB43" i="1" s="1"/>
  <c r="AG43" i="1"/>
  <c r="AE43" i="1"/>
  <c r="BF43" i="1" s="1"/>
  <c r="AD43" i="1"/>
  <c r="AC43" i="1" s="1"/>
  <c r="Y43" i="1"/>
  <c r="V43" i="1"/>
  <c r="AB43" i="1" s="1"/>
  <c r="U43" i="1"/>
  <c r="X43" i="1" s="1"/>
  <c r="W43" i="1" s="1"/>
  <c r="S43" i="1"/>
  <c r="N43" i="1"/>
  <c r="K43" i="1"/>
  <c r="T43" i="1" s="1"/>
  <c r="J43" i="1"/>
  <c r="I43" i="1"/>
  <c r="H43" i="1" s="1"/>
  <c r="E43" i="1"/>
  <c r="BB42" i="1"/>
  <c r="AZ42" i="1"/>
  <c r="AU42" i="1"/>
  <c r="AR42" i="1"/>
  <c r="AQ42" i="1"/>
  <c r="AO42" i="1" s="1"/>
  <c r="AP42" i="1"/>
  <c r="AL42" i="1"/>
  <c r="AH42" i="1"/>
  <c r="AG42" i="1"/>
  <c r="AE42" i="1"/>
  <c r="BD42" i="1" s="1"/>
  <c r="AD42" i="1"/>
  <c r="V42" i="1"/>
  <c r="AB42" i="1" s="1"/>
  <c r="N42" i="1"/>
  <c r="K42" i="1"/>
  <c r="J42" i="1"/>
  <c r="S42" i="1" s="1"/>
  <c r="I42" i="1"/>
  <c r="H42" i="1" s="1"/>
  <c r="Q42" i="1" s="1"/>
  <c r="E42" i="1"/>
  <c r="BC41" i="1"/>
  <c r="AY41" i="1" s="1"/>
  <c r="AZ41" i="1" s="1"/>
  <c r="BA41" i="1"/>
  <c r="AX41" i="1" s="1"/>
  <c r="AU41" i="1"/>
  <c r="AR41" i="1"/>
  <c r="AQ41" i="1"/>
  <c r="AP41" i="1"/>
  <c r="AO41" i="1"/>
  <c r="AL41" i="1"/>
  <c r="AH41" i="1"/>
  <c r="AK41" i="1" s="1"/>
  <c r="AG41" i="1"/>
  <c r="AE41" i="1"/>
  <c r="BD41" i="1" s="1"/>
  <c r="AD41" i="1"/>
  <c r="AC41" i="1" s="1"/>
  <c r="X41" i="1"/>
  <c r="R41" i="1"/>
  <c r="N41" i="1"/>
  <c r="K41" i="1"/>
  <c r="J41" i="1"/>
  <c r="S41" i="1" s="1"/>
  <c r="I41" i="1"/>
  <c r="U41" i="1" s="1"/>
  <c r="AA41" i="1" s="1"/>
  <c r="E41" i="1"/>
  <c r="BF40" i="1"/>
  <c r="BD40" i="1"/>
  <c r="BC40" i="1"/>
  <c r="BB40" i="1"/>
  <c r="AZ40" i="1"/>
  <c r="AY40" i="1"/>
  <c r="AU40" i="1"/>
  <c r="AR40" i="1"/>
  <c r="AQ40" i="1"/>
  <c r="AP40" i="1"/>
  <c r="AL40" i="1"/>
  <c r="AK40" i="1"/>
  <c r="AJ40" i="1"/>
  <c r="AH40" i="1"/>
  <c r="AG40" i="1"/>
  <c r="AF40" i="1"/>
  <c r="AI40" i="1" s="1"/>
  <c r="AE40" i="1"/>
  <c r="BE40" i="1" s="1"/>
  <c r="AD40" i="1"/>
  <c r="AC40" i="1"/>
  <c r="V40" i="1"/>
  <c r="AB40" i="1" s="1"/>
  <c r="N40" i="1"/>
  <c r="K40" i="1"/>
  <c r="J40" i="1"/>
  <c r="S40" i="1" s="1"/>
  <c r="I40" i="1"/>
  <c r="R40" i="1" s="1"/>
  <c r="E40" i="1"/>
  <c r="BF39" i="1"/>
  <c r="BE39" i="1"/>
  <c r="BD39" i="1"/>
  <c r="BA39" i="1"/>
  <c r="AZ39" i="1"/>
  <c r="AU39" i="1"/>
  <c r="AR39" i="1"/>
  <c r="AQ39" i="1"/>
  <c r="AP39" i="1"/>
  <c r="AO39" i="1" s="1"/>
  <c r="AL39" i="1"/>
  <c r="AH39" i="1"/>
  <c r="BB39" i="1" s="1"/>
  <c r="AG39" i="1"/>
  <c r="AJ39" i="1" s="1"/>
  <c r="AE39" i="1"/>
  <c r="BC39" i="1" s="1"/>
  <c r="AD39" i="1"/>
  <c r="AC39" i="1" s="1"/>
  <c r="X39" i="1"/>
  <c r="U39" i="1"/>
  <c r="AA39" i="1" s="1"/>
  <c r="R39" i="1"/>
  <c r="N39" i="1"/>
  <c r="K39" i="1"/>
  <c r="J39" i="1"/>
  <c r="S39" i="1" s="1"/>
  <c r="I39" i="1"/>
  <c r="E39" i="1"/>
  <c r="BF38" i="1"/>
  <c r="BE38" i="1"/>
  <c r="BD38" i="1"/>
  <c r="BB38" i="1"/>
  <c r="BA38" i="1"/>
  <c r="AZ38" i="1"/>
  <c r="AU38" i="1"/>
  <c r="AR38" i="1"/>
  <c r="AQ38" i="1"/>
  <c r="AP38" i="1"/>
  <c r="AL38" i="1"/>
  <c r="AK38" i="1"/>
  <c r="AJ38" i="1"/>
  <c r="AH38" i="1"/>
  <c r="AG38" i="1"/>
  <c r="AF38" i="1"/>
  <c r="AI38" i="1" s="1"/>
  <c r="AE38" i="1"/>
  <c r="BC38" i="1" s="1"/>
  <c r="AD38" i="1"/>
  <c r="AC38" i="1"/>
  <c r="V38" i="1"/>
  <c r="AB38" i="1" s="1"/>
  <c r="N38" i="1"/>
  <c r="K38" i="1"/>
  <c r="J38" i="1"/>
  <c r="S38" i="1" s="1"/>
  <c r="I38" i="1"/>
  <c r="R38" i="1" s="1"/>
  <c r="E38" i="1"/>
  <c r="BE37" i="1"/>
  <c r="AU37" i="1"/>
  <c r="AR37" i="1"/>
  <c r="AQ37" i="1"/>
  <c r="AP37" i="1"/>
  <c r="AO37" i="1" s="1"/>
  <c r="AL37" i="1"/>
  <c r="AJ37" i="1"/>
  <c r="AH37" i="1"/>
  <c r="AG37" i="1"/>
  <c r="AF37" i="1"/>
  <c r="AE37" i="1"/>
  <c r="BC37" i="1" s="1"/>
  <c r="AD37" i="1"/>
  <c r="AA37" i="1"/>
  <c r="V37" i="1"/>
  <c r="Y37" i="1" s="1"/>
  <c r="R37" i="1"/>
  <c r="N37" i="1"/>
  <c r="K37" i="1"/>
  <c r="J37" i="1"/>
  <c r="S37" i="1" s="1"/>
  <c r="I37" i="1"/>
  <c r="U37" i="1" s="1"/>
  <c r="X37" i="1" s="1"/>
  <c r="W37" i="1" s="1"/>
  <c r="H37" i="1"/>
  <c r="E37" i="1"/>
  <c r="BF36" i="1"/>
  <c r="BD36" i="1"/>
  <c r="BC36" i="1"/>
  <c r="AY36" i="1" s="1"/>
  <c r="AU36" i="1"/>
  <c r="AR36" i="1"/>
  <c r="AQ36" i="1"/>
  <c r="AP36" i="1"/>
  <c r="AO36" i="1" s="1"/>
  <c r="AL36" i="1"/>
  <c r="AH36" i="1"/>
  <c r="BB36" i="1" s="1"/>
  <c r="AG36" i="1"/>
  <c r="AJ36" i="1" s="1"/>
  <c r="AE36" i="1"/>
  <c r="BE36" i="1" s="1"/>
  <c r="AD36" i="1"/>
  <c r="AD59" i="1" s="1"/>
  <c r="X36" i="1"/>
  <c r="U36" i="1"/>
  <c r="AA36" i="1" s="1"/>
  <c r="R36" i="1"/>
  <c r="N36" i="1"/>
  <c r="K36" i="1"/>
  <c r="J36" i="1"/>
  <c r="S36" i="1" s="1"/>
  <c r="I36" i="1"/>
  <c r="E36" i="1"/>
  <c r="BF35" i="1"/>
  <c r="BD35" i="1"/>
  <c r="BB35" i="1"/>
  <c r="BA35" i="1"/>
  <c r="AU35" i="1"/>
  <c r="AR35" i="1"/>
  <c r="AQ35" i="1"/>
  <c r="AP35" i="1"/>
  <c r="AO35" i="1" s="1"/>
  <c r="AL35" i="1"/>
  <c r="AK35" i="1"/>
  <c r="AH35" i="1"/>
  <c r="AG35" i="1"/>
  <c r="AJ35" i="1" s="1"/>
  <c r="AE35" i="1"/>
  <c r="BC35" i="1" s="1"/>
  <c r="AD35" i="1"/>
  <c r="AC35" i="1"/>
  <c r="S35" i="1"/>
  <c r="N35" i="1"/>
  <c r="K35" i="1"/>
  <c r="J35" i="1"/>
  <c r="V35" i="1" s="1"/>
  <c r="AB35" i="1" s="1"/>
  <c r="I35" i="1"/>
  <c r="R35" i="1" s="1"/>
  <c r="E35" i="1"/>
  <c r="AU34" i="1"/>
  <c r="AU59" i="1" s="1"/>
  <c r="AQ34" i="1"/>
  <c r="AL34" i="1"/>
  <c r="AL59" i="1" s="1"/>
  <c r="AJ34" i="1"/>
  <c r="AH34" i="1"/>
  <c r="AG34" i="1"/>
  <c r="AF34" i="1"/>
  <c r="AE34" i="1"/>
  <c r="BF34" i="1" s="1"/>
  <c r="AD34" i="1"/>
  <c r="U34" i="1"/>
  <c r="S34" i="1"/>
  <c r="N34" i="1"/>
  <c r="N59" i="1" s="1"/>
  <c r="K34" i="1"/>
  <c r="K59" i="1" s="1"/>
  <c r="J34" i="1"/>
  <c r="I34" i="1"/>
  <c r="R34" i="1" s="1"/>
  <c r="H34" i="1"/>
  <c r="E34" i="1"/>
  <c r="E59" i="1" s="1"/>
  <c r="BG33" i="1"/>
  <c r="AX33" i="1"/>
  <c r="AW33" i="1"/>
  <c r="AV33" i="1"/>
  <c r="AU33" i="1"/>
  <c r="AT33" i="1"/>
  <c r="AN33" i="1"/>
  <c r="AM33" i="1"/>
  <c r="AM60" i="1" s="1"/>
  <c r="AE33" i="1"/>
  <c r="P33" i="1"/>
  <c r="O33" i="1"/>
  <c r="O60" i="1" s="1"/>
  <c r="BF32" i="1"/>
  <c r="BE32" i="1"/>
  <c r="BB32" i="1"/>
  <c r="BA32" i="1"/>
  <c r="AU32" i="1"/>
  <c r="AQ32" i="1"/>
  <c r="AL32" i="1"/>
  <c r="AH32" i="1"/>
  <c r="AK32" i="1" s="1"/>
  <c r="AG32" i="1"/>
  <c r="AJ32" i="1" s="1"/>
  <c r="AE32" i="1"/>
  <c r="BD32" i="1" s="1"/>
  <c r="AD32" i="1"/>
  <c r="AC32" i="1" s="1"/>
  <c r="R32" i="1"/>
  <c r="N32" i="1"/>
  <c r="K32" i="1"/>
  <c r="J32" i="1"/>
  <c r="V32" i="1" s="1"/>
  <c r="I32" i="1"/>
  <c r="U32" i="1" s="1"/>
  <c r="E32" i="1"/>
  <c r="BF31" i="1"/>
  <c r="BE31" i="1"/>
  <c r="BA31" i="1"/>
  <c r="AU31" i="1"/>
  <c r="AR31" i="1"/>
  <c r="AQ31" i="1"/>
  <c r="AO31" i="1" s="1"/>
  <c r="AP31" i="1"/>
  <c r="AL31" i="1"/>
  <c r="AH31" i="1"/>
  <c r="AK31" i="1" s="1"/>
  <c r="AG31" i="1"/>
  <c r="AJ31" i="1" s="1"/>
  <c r="AE31" i="1"/>
  <c r="BD31" i="1" s="1"/>
  <c r="AD31" i="1"/>
  <c r="AC31" i="1" s="1"/>
  <c r="R31" i="1"/>
  <c r="N31" i="1"/>
  <c r="K31" i="1"/>
  <c r="J31" i="1"/>
  <c r="V31" i="1" s="1"/>
  <c r="I31" i="1"/>
  <c r="U31" i="1" s="1"/>
  <c r="E31" i="1"/>
  <c r="E33" i="1" s="1"/>
  <c r="BF30" i="1"/>
  <c r="BF33" i="1" s="1"/>
  <c r="BE30" i="1"/>
  <c r="BE33" i="1" s="1"/>
  <c r="BC30" i="1"/>
  <c r="BB30" i="1"/>
  <c r="BA30" i="1"/>
  <c r="BA33" i="1" s="1"/>
  <c r="AU30" i="1"/>
  <c r="AR30" i="1"/>
  <c r="AQ30" i="1"/>
  <c r="AQ33" i="1" s="1"/>
  <c r="AP30" i="1"/>
  <c r="AO30" i="1" s="1"/>
  <c r="AL30" i="1"/>
  <c r="AK30" i="1"/>
  <c r="AH30" i="1"/>
  <c r="AG30" i="1"/>
  <c r="AG33" i="1" s="1"/>
  <c r="AE30" i="1"/>
  <c r="BD30" i="1" s="1"/>
  <c r="BD33" i="1" s="1"/>
  <c r="AD30" i="1"/>
  <c r="AD33" i="1" s="1"/>
  <c r="AC30" i="1"/>
  <c r="N30" i="1"/>
  <c r="N33" i="1" s="1"/>
  <c r="K30" i="1"/>
  <c r="J30" i="1"/>
  <c r="S30" i="1" s="1"/>
  <c r="I30" i="1"/>
  <c r="U30" i="1" s="1"/>
  <c r="E30" i="1"/>
  <c r="BG29" i="1"/>
  <c r="AZ29" i="1"/>
  <c r="AY29" i="1"/>
  <c r="AX29" i="1"/>
  <c r="AW29" i="1"/>
  <c r="AV29" i="1"/>
  <c r="AT29" i="1"/>
  <c r="AN29" i="1"/>
  <c r="AM29" i="1"/>
  <c r="P29" i="1"/>
  <c r="O29" i="1"/>
  <c r="BF28" i="1"/>
  <c r="BC28" i="1"/>
  <c r="AU28" i="1"/>
  <c r="AR28" i="1"/>
  <c r="AQ28" i="1"/>
  <c r="AO28" i="1" s="1"/>
  <c r="AP28" i="1"/>
  <c r="AL28" i="1"/>
  <c r="AH28" i="1"/>
  <c r="BB28" i="1" s="1"/>
  <c r="AG28" i="1"/>
  <c r="AJ28" i="1" s="1"/>
  <c r="AE28" i="1"/>
  <c r="BE28" i="1" s="1"/>
  <c r="AD28" i="1"/>
  <c r="AC28" i="1" s="1"/>
  <c r="R28" i="1"/>
  <c r="N28" i="1"/>
  <c r="K28" i="1"/>
  <c r="J28" i="1"/>
  <c r="S28" i="1" s="1"/>
  <c r="I28" i="1"/>
  <c r="U28" i="1" s="1"/>
  <c r="E28" i="1"/>
  <c r="BF27" i="1"/>
  <c r="BE27" i="1"/>
  <c r="BC27" i="1"/>
  <c r="BB27" i="1"/>
  <c r="BA27" i="1"/>
  <c r="AU27" i="1"/>
  <c r="AR27" i="1"/>
  <c r="AQ27" i="1"/>
  <c r="AP27" i="1"/>
  <c r="AO27" i="1" s="1"/>
  <c r="AL27" i="1"/>
  <c r="AK27" i="1"/>
  <c r="AH27" i="1"/>
  <c r="AG27" i="1"/>
  <c r="AJ27" i="1" s="1"/>
  <c r="AE27" i="1"/>
  <c r="BD27" i="1" s="1"/>
  <c r="AD27" i="1"/>
  <c r="AC27" i="1"/>
  <c r="N27" i="1"/>
  <c r="K27" i="1"/>
  <c r="J27" i="1"/>
  <c r="S27" i="1" s="1"/>
  <c r="I27" i="1"/>
  <c r="U27" i="1" s="1"/>
  <c r="E27" i="1"/>
  <c r="BE26" i="1"/>
  <c r="BB26" i="1"/>
  <c r="BA26" i="1"/>
  <c r="AU26" i="1"/>
  <c r="AR26" i="1"/>
  <c r="AQ26" i="1"/>
  <c r="AP26" i="1"/>
  <c r="AO26" i="1" s="1"/>
  <c r="AL26" i="1"/>
  <c r="AJ26" i="1"/>
  <c r="AH26" i="1"/>
  <c r="AG26" i="1"/>
  <c r="AF26" i="1"/>
  <c r="AI26" i="1" s="1"/>
  <c r="AE26" i="1"/>
  <c r="AC26" i="1" s="1"/>
  <c r="AD26" i="1"/>
  <c r="S26" i="1"/>
  <c r="N26" i="1"/>
  <c r="K26" i="1"/>
  <c r="Q26" i="1" s="1"/>
  <c r="J26" i="1"/>
  <c r="V26" i="1" s="1"/>
  <c r="I26" i="1"/>
  <c r="R26" i="1" s="1"/>
  <c r="H26" i="1"/>
  <c r="T26" i="1" s="1"/>
  <c r="E26" i="1"/>
  <c r="BD25" i="1"/>
  <c r="BC25" i="1"/>
  <c r="AU25" i="1"/>
  <c r="AR25" i="1"/>
  <c r="AQ25" i="1"/>
  <c r="AP25" i="1"/>
  <c r="AO25" i="1"/>
  <c r="AH25" i="1"/>
  <c r="AK25" i="1" s="1"/>
  <c r="AG25" i="1"/>
  <c r="AJ25" i="1" s="1"/>
  <c r="AE25" i="1"/>
  <c r="BF25" i="1" s="1"/>
  <c r="AD25" i="1"/>
  <c r="AC25" i="1" s="1"/>
  <c r="R25" i="1"/>
  <c r="N25" i="1"/>
  <c r="K25" i="1"/>
  <c r="J25" i="1"/>
  <c r="S25" i="1" s="1"/>
  <c r="I25" i="1"/>
  <c r="U25" i="1" s="1"/>
  <c r="E25" i="1"/>
  <c r="BB24" i="1"/>
  <c r="AU24" i="1"/>
  <c r="AR24" i="1"/>
  <c r="AQ24" i="1"/>
  <c r="AP24" i="1"/>
  <c r="AO24" i="1" s="1"/>
  <c r="AJ24" i="1"/>
  <c r="AH24" i="1"/>
  <c r="AG24" i="1"/>
  <c r="AF24" i="1"/>
  <c r="AE24" i="1"/>
  <c r="AK24" i="1" s="1"/>
  <c r="AD24" i="1"/>
  <c r="S24" i="1"/>
  <c r="N24" i="1"/>
  <c r="K24" i="1"/>
  <c r="K29" i="1" s="1"/>
  <c r="J24" i="1"/>
  <c r="V24" i="1" s="1"/>
  <c r="I24" i="1"/>
  <c r="R24" i="1" s="1"/>
  <c r="H24" i="1"/>
  <c r="E24" i="1"/>
  <c r="E29" i="1" s="1"/>
  <c r="BF23" i="1"/>
  <c r="BE23" i="1"/>
  <c r="BD23" i="1"/>
  <c r="BA23" i="1"/>
  <c r="AU23" i="1"/>
  <c r="AU29" i="1" s="1"/>
  <c r="AQ23" i="1"/>
  <c r="AQ29" i="1" s="1"/>
  <c r="AL23" i="1"/>
  <c r="AL29" i="1" s="1"/>
  <c r="AK23" i="1"/>
  <c r="AJ23" i="1"/>
  <c r="AH23" i="1"/>
  <c r="AH29" i="1" s="1"/>
  <c r="AG23" i="1"/>
  <c r="AG29" i="1" s="1"/>
  <c r="AJ29" i="1" s="1"/>
  <c r="AF23" i="1"/>
  <c r="AE23" i="1"/>
  <c r="AE29" i="1" s="1"/>
  <c r="BA29" i="1" s="1"/>
  <c r="AD23" i="1"/>
  <c r="AD29" i="1" s="1"/>
  <c r="AC23" i="1"/>
  <c r="T23" i="1"/>
  <c r="N23" i="1"/>
  <c r="N29" i="1" s="1"/>
  <c r="K23" i="1"/>
  <c r="J23" i="1"/>
  <c r="S23" i="1" s="1"/>
  <c r="I23" i="1"/>
  <c r="R23" i="1" s="1"/>
  <c r="H23" i="1"/>
  <c r="E23" i="1"/>
  <c r="BG22" i="1"/>
  <c r="AZ22" i="1"/>
  <c r="AY22" i="1"/>
  <c r="AX22" i="1"/>
  <c r="AW22" i="1"/>
  <c r="AV22" i="1"/>
  <c r="AT22" i="1"/>
  <c r="AS22" i="1"/>
  <c r="AR22" i="1"/>
  <c r="AN22" i="1"/>
  <c r="AL22" i="1" s="1"/>
  <c r="AM22" i="1"/>
  <c r="P22" i="1"/>
  <c r="N22" i="1" s="1"/>
  <c r="O22" i="1"/>
  <c r="K22" i="1"/>
  <c r="E22" i="1"/>
  <c r="BF21" i="1"/>
  <c r="BC21" i="1"/>
  <c r="AU21" i="1"/>
  <c r="AR21" i="1"/>
  <c r="AQ21" i="1"/>
  <c r="AO21" i="1" s="1"/>
  <c r="AP21" i="1"/>
  <c r="AL21" i="1"/>
  <c r="AH21" i="1"/>
  <c r="BB21" i="1" s="1"/>
  <c r="AG21" i="1"/>
  <c r="AE21" i="1"/>
  <c r="BE21" i="1" s="1"/>
  <c r="AD21" i="1"/>
  <c r="AC21" i="1"/>
  <c r="U21" i="1"/>
  <c r="R21" i="1"/>
  <c r="N21" i="1"/>
  <c r="K21" i="1"/>
  <c r="J21" i="1"/>
  <c r="S21" i="1" s="1"/>
  <c r="I21" i="1"/>
  <c r="E21" i="1"/>
  <c r="BF20" i="1"/>
  <c r="BE20" i="1"/>
  <c r="BC20" i="1"/>
  <c r="BB20" i="1"/>
  <c r="BA20" i="1"/>
  <c r="AU20" i="1"/>
  <c r="AR20" i="1"/>
  <c r="AQ20" i="1"/>
  <c r="AP20" i="1"/>
  <c r="AO20" i="1" s="1"/>
  <c r="AL20" i="1"/>
  <c r="AK20" i="1"/>
  <c r="AH20" i="1"/>
  <c r="AG20" i="1"/>
  <c r="AJ20" i="1" s="1"/>
  <c r="AE20" i="1"/>
  <c r="BD20" i="1" s="1"/>
  <c r="AD20" i="1"/>
  <c r="AC20" i="1"/>
  <c r="U20" i="1"/>
  <c r="AA20" i="1" s="1"/>
  <c r="N20" i="1"/>
  <c r="K20" i="1"/>
  <c r="J20" i="1"/>
  <c r="S20" i="1" s="1"/>
  <c r="I20" i="1"/>
  <c r="R20" i="1" s="1"/>
  <c r="H20" i="1"/>
  <c r="Q20" i="1" s="1"/>
  <c r="E20" i="1"/>
  <c r="BB19" i="1"/>
  <c r="AU19" i="1"/>
  <c r="AR19" i="1"/>
  <c r="AQ19" i="1"/>
  <c r="AP19" i="1"/>
  <c r="AO19" i="1" s="1"/>
  <c r="AL19" i="1"/>
  <c r="AJ19" i="1"/>
  <c r="AH19" i="1"/>
  <c r="AG19" i="1"/>
  <c r="AF19" i="1"/>
  <c r="AE19" i="1"/>
  <c r="BE19" i="1" s="1"/>
  <c r="AD19" i="1"/>
  <c r="S19" i="1"/>
  <c r="N19" i="1"/>
  <c r="K19" i="1"/>
  <c r="J19" i="1"/>
  <c r="V19" i="1" s="1"/>
  <c r="Y19" i="1" s="1"/>
  <c r="I19" i="1"/>
  <c r="R19" i="1" s="1"/>
  <c r="H19" i="1"/>
  <c r="T19" i="1" s="1"/>
  <c r="E19" i="1"/>
  <c r="BD18" i="1"/>
  <c r="BC18" i="1"/>
  <c r="AU18" i="1"/>
  <c r="AR18" i="1"/>
  <c r="AQ18" i="1"/>
  <c r="AP18" i="1"/>
  <c r="AO18" i="1"/>
  <c r="AL18" i="1"/>
  <c r="AH18" i="1"/>
  <c r="AG18" i="1"/>
  <c r="AE18" i="1"/>
  <c r="AD18" i="1"/>
  <c r="R18" i="1"/>
  <c r="N18" i="1"/>
  <c r="K18" i="1"/>
  <c r="J18" i="1"/>
  <c r="H18" i="1" s="1"/>
  <c r="I18" i="1"/>
  <c r="U18" i="1" s="1"/>
  <c r="X18" i="1" s="1"/>
  <c r="E18" i="1"/>
  <c r="BF17" i="1"/>
  <c r="BC17" i="1"/>
  <c r="BB17" i="1"/>
  <c r="AU17" i="1"/>
  <c r="AR17" i="1"/>
  <c r="AQ17" i="1"/>
  <c r="AP17" i="1"/>
  <c r="AL17" i="1"/>
  <c r="AH17" i="1"/>
  <c r="AH22" i="1" s="1"/>
  <c r="AG17" i="1"/>
  <c r="AE17" i="1"/>
  <c r="BD17" i="1" s="1"/>
  <c r="AD17" i="1"/>
  <c r="AD22" i="1" s="1"/>
  <c r="AC17" i="1"/>
  <c r="U17" i="1"/>
  <c r="R17" i="1"/>
  <c r="N17" i="1"/>
  <c r="K17" i="1"/>
  <c r="J17" i="1"/>
  <c r="S17" i="1" s="1"/>
  <c r="I17" i="1"/>
  <c r="E17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F15" i="1"/>
  <c r="AG22" i="1" l="1"/>
  <c r="AJ17" i="1"/>
  <c r="AF17" i="1"/>
  <c r="AI17" i="1" s="1"/>
  <c r="AO17" i="1"/>
  <c r="AO22" i="1" s="1"/>
  <c r="AQ22" i="1"/>
  <c r="AF18" i="1"/>
  <c r="BB18" i="1"/>
  <c r="AK18" i="1"/>
  <c r="E60" i="1"/>
  <c r="AK17" i="1"/>
  <c r="Q18" i="1"/>
  <c r="T18" i="1"/>
  <c r="V18" i="1"/>
  <c r="AC18" i="1"/>
  <c r="AJ18" i="1"/>
  <c r="V21" i="1"/>
  <c r="AK21" i="1"/>
  <c r="X27" i="1"/>
  <c r="AA27" i="1"/>
  <c r="AJ33" i="1"/>
  <c r="AI37" i="1"/>
  <c r="AB46" i="1"/>
  <c r="Y46" i="1"/>
  <c r="W46" i="1" s="1"/>
  <c r="I22" i="1"/>
  <c r="H17" i="1"/>
  <c r="AU22" i="1"/>
  <c r="AU60" i="1" s="1"/>
  <c r="AU104" i="1" s="1"/>
  <c r="AU106" i="1" s="1"/>
  <c r="BE18" i="1"/>
  <c r="BA18" i="1"/>
  <c r="BF18" i="1"/>
  <c r="Q19" i="1"/>
  <c r="T20" i="1"/>
  <c r="AF20" i="1"/>
  <c r="AI20" i="1" s="1"/>
  <c r="H21" i="1"/>
  <c r="Q21" i="1" s="1"/>
  <c r="AK29" i="1"/>
  <c r="Y26" i="1"/>
  <c r="AB26" i="1"/>
  <c r="X28" i="1"/>
  <c r="AA28" i="1"/>
  <c r="X30" i="1"/>
  <c r="AA30" i="1"/>
  <c r="AC33" i="1"/>
  <c r="Y32" i="1"/>
  <c r="AB32" i="1"/>
  <c r="P60" i="1"/>
  <c r="S59" i="1"/>
  <c r="AD60" i="1"/>
  <c r="Q46" i="1"/>
  <c r="BF19" i="1"/>
  <c r="AC19" i="1"/>
  <c r="AI19" i="1" s="1"/>
  <c r="BC19" i="1"/>
  <c r="BC22" i="1" s="1"/>
  <c r="AK19" i="1"/>
  <c r="BA19" i="1"/>
  <c r="AJ21" i="1"/>
  <c r="AF21" i="1"/>
  <c r="AI21" i="1" s="1"/>
  <c r="J22" i="1"/>
  <c r="H29" i="1"/>
  <c r="Q29" i="1" s="1"/>
  <c r="Q23" i="1"/>
  <c r="Y24" i="1"/>
  <c r="AB24" i="1"/>
  <c r="AA25" i="1"/>
  <c r="X25" i="1"/>
  <c r="AA31" i="1"/>
  <c r="X31" i="1"/>
  <c r="W31" i="1" s="1"/>
  <c r="AZ36" i="1"/>
  <c r="AB47" i="1"/>
  <c r="Y47" i="1"/>
  <c r="W47" i="1" s="1"/>
  <c r="Y48" i="1"/>
  <c r="AB48" i="1"/>
  <c r="Z48" i="1" s="1"/>
  <c r="W48" i="1"/>
  <c r="X49" i="1"/>
  <c r="AA49" i="1"/>
  <c r="T17" i="1"/>
  <c r="AA18" i="1"/>
  <c r="T21" i="1"/>
  <c r="T29" i="1"/>
  <c r="Y31" i="1"/>
  <c r="AB31" i="1"/>
  <c r="AV60" i="1"/>
  <c r="AY49" i="1"/>
  <c r="AZ49" i="1" s="1"/>
  <c r="Y50" i="1"/>
  <c r="AB50" i="1"/>
  <c r="Z50" i="1" s="1"/>
  <c r="W50" i="1"/>
  <c r="AA17" i="1"/>
  <c r="X17" i="1"/>
  <c r="S18" i="1"/>
  <c r="AP22" i="1"/>
  <c r="X20" i="1"/>
  <c r="AA21" i="1"/>
  <c r="X21" i="1"/>
  <c r="V17" i="1"/>
  <c r="BF22" i="1"/>
  <c r="AB19" i="1"/>
  <c r="BD19" i="1"/>
  <c r="BD22" i="1" s="1"/>
  <c r="AI24" i="1"/>
  <c r="X32" i="1"/>
  <c r="W32" i="1" s="1"/>
  <c r="AA32" i="1"/>
  <c r="T24" i="1"/>
  <c r="V25" i="1"/>
  <c r="V28" i="1"/>
  <c r="U19" i="1"/>
  <c r="V20" i="1"/>
  <c r="BD21" i="1"/>
  <c r="V23" i="1"/>
  <c r="BB23" i="1"/>
  <c r="Q24" i="1"/>
  <c r="U24" i="1"/>
  <c r="BC24" i="1"/>
  <c r="BA25" i="1"/>
  <c r="BE25" i="1"/>
  <c r="U26" i="1"/>
  <c r="AK26" i="1"/>
  <c r="BF26" i="1"/>
  <c r="R27" i="1"/>
  <c r="V27" i="1"/>
  <c r="BD28" i="1"/>
  <c r="R30" i="1"/>
  <c r="V30" i="1"/>
  <c r="AH33" i="1"/>
  <c r="AK33" i="1" s="1"/>
  <c r="S31" i="1"/>
  <c r="BC31" i="1"/>
  <c r="AY31" i="1" s="1"/>
  <c r="S32" i="1"/>
  <c r="BC32" i="1"/>
  <c r="K33" i="1"/>
  <c r="Q34" i="1"/>
  <c r="BA34" i="1"/>
  <c r="Y35" i="1"/>
  <c r="H36" i="1"/>
  <c r="BA17" i="1"/>
  <c r="BE17" i="1"/>
  <c r="BE22" i="1" s="1"/>
  <c r="BA21" i="1"/>
  <c r="AE22" i="1"/>
  <c r="AK22" i="1" s="1"/>
  <c r="AI23" i="1"/>
  <c r="BC23" i="1"/>
  <c r="BH23" i="1"/>
  <c r="BD24" i="1"/>
  <c r="H25" i="1"/>
  <c r="Q25" i="1" s="1"/>
  <c r="AF25" i="1"/>
  <c r="AI25" i="1" s="1"/>
  <c r="BB25" i="1"/>
  <c r="BC26" i="1"/>
  <c r="H28" i="1"/>
  <c r="Q28" i="1" s="1"/>
  <c r="AF28" i="1"/>
  <c r="AI28" i="1" s="1"/>
  <c r="BA28" i="1"/>
  <c r="I29" i="1"/>
  <c r="H31" i="1"/>
  <c r="Q31" i="1" s="1"/>
  <c r="AF31" i="1"/>
  <c r="AI31" i="1" s="1"/>
  <c r="H32" i="1"/>
  <c r="Q32" i="1" s="1"/>
  <c r="AF32" i="1"/>
  <c r="AI32" i="1" s="1"/>
  <c r="AN60" i="1"/>
  <c r="X34" i="1"/>
  <c r="AC34" i="1"/>
  <c r="AG59" i="1"/>
  <c r="AK34" i="1"/>
  <c r="AQ59" i="1"/>
  <c r="AQ60" i="1" s="1"/>
  <c r="BC34" i="1"/>
  <c r="BC59" i="1" s="1"/>
  <c r="H35" i="1"/>
  <c r="Q35" i="1" s="1"/>
  <c r="U35" i="1"/>
  <c r="BE35" i="1"/>
  <c r="V36" i="1"/>
  <c r="AF36" i="1"/>
  <c r="AK36" i="1"/>
  <c r="AC37" i="1"/>
  <c r="AK37" i="1"/>
  <c r="BB37" i="1"/>
  <c r="Y38" i="1"/>
  <c r="AO38" i="1"/>
  <c r="V39" i="1"/>
  <c r="AF39" i="1"/>
  <c r="AI39" i="1" s="1"/>
  <c r="AK39" i="1"/>
  <c r="Y40" i="1"/>
  <c r="AO40" i="1"/>
  <c r="H41" i="1"/>
  <c r="V41" i="1"/>
  <c r="AF41" i="1"/>
  <c r="AI41" i="1" s="1"/>
  <c r="AJ41" i="1"/>
  <c r="AJ59" i="1" s="1"/>
  <c r="BF41" i="1"/>
  <c r="T42" i="1"/>
  <c r="Y42" i="1"/>
  <c r="BE42" i="1"/>
  <c r="R43" i="1"/>
  <c r="BC43" i="1"/>
  <c r="AY43" i="1" s="1"/>
  <c r="AZ43" i="1" s="1"/>
  <c r="H44" i="1"/>
  <c r="Q44" i="1" s="1"/>
  <c r="U44" i="1"/>
  <c r="BE44" i="1"/>
  <c r="V45" i="1"/>
  <c r="AF45" i="1"/>
  <c r="AI45" i="1" s="1"/>
  <c r="AK45" i="1"/>
  <c r="H46" i="1"/>
  <c r="AA46" i="1"/>
  <c r="AJ46" i="1"/>
  <c r="AF46" i="1"/>
  <c r="AI46" i="1" s="1"/>
  <c r="BC46" i="1"/>
  <c r="H47" i="1"/>
  <c r="Q47" i="1" s="1"/>
  <c r="AA47" i="1"/>
  <c r="Z47" i="1" s="1"/>
  <c r="AJ47" i="1"/>
  <c r="AF47" i="1"/>
  <c r="AI47" i="1" s="1"/>
  <c r="BE49" i="1"/>
  <c r="BA49" i="1"/>
  <c r="AX49" i="1" s="1"/>
  <c r="AK49" i="1"/>
  <c r="BD49" i="1"/>
  <c r="BA50" i="1"/>
  <c r="BF50" i="1"/>
  <c r="X51" i="1"/>
  <c r="W51" i="1" s="1"/>
  <c r="H52" i="1"/>
  <c r="Q52" i="1" s="1"/>
  <c r="U52" i="1"/>
  <c r="BE52" i="1"/>
  <c r="BA52" i="1"/>
  <c r="AX52" i="1" s="1"/>
  <c r="BC52" i="1"/>
  <c r="AY52" i="1" s="1"/>
  <c r="H53" i="1"/>
  <c r="T53" i="1" s="1"/>
  <c r="V53" i="1"/>
  <c r="AF53" i="1"/>
  <c r="AI53" i="1" s="1"/>
  <c r="AK53" i="1"/>
  <c r="BA53" i="1"/>
  <c r="AX53" i="1" s="1"/>
  <c r="V54" i="1"/>
  <c r="T55" i="1"/>
  <c r="V56" i="1"/>
  <c r="H56" i="1"/>
  <c r="T56" i="1" s="1"/>
  <c r="S56" i="1"/>
  <c r="AK56" i="1"/>
  <c r="AF56" i="1"/>
  <c r="BB56" i="1"/>
  <c r="AY56" i="1" s="1"/>
  <c r="BA57" i="1"/>
  <c r="AX57" i="1" s="1"/>
  <c r="X62" i="1"/>
  <c r="AY69" i="1"/>
  <c r="BA24" i="1"/>
  <c r="BE24" i="1"/>
  <c r="BE29" i="1" s="1"/>
  <c r="BD26" i="1"/>
  <c r="BD29" i="1" s="1"/>
  <c r="H27" i="1"/>
  <c r="AF27" i="1"/>
  <c r="AI27" i="1" s="1"/>
  <c r="AK28" i="1"/>
  <c r="J29" i="1"/>
  <c r="H30" i="1"/>
  <c r="AF30" i="1"/>
  <c r="AJ30" i="1"/>
  <c r="I33" i="1"/>
  <c r="K60" i="1"/>
  <c r="T34" i="1"/>
  <c r="AH59" i="1"/>
  <c r="AH60" i="1" s="1"/>
  <c r="AK60" i="1" s="1"/>
  <c r="BD34" i="1"/>
  <c r="AF35" i="1"/>
  <c r="AI35" i="1" s="1"/>
  <c r="AC36" i="1"/>
  <c r="Q37" i="1"/>
  <c r="T37" i="1"/>
  <c r="AY37" i="1"/>
  <c r="AZ37" i="1" s="1"/>
  <c r="BD37" i="1"/>
  <c r="H38" i="1"/>
  <c r="U38" i="1"/>
  <c r="H40" i="1"/>
  <c r="U40" i="1"/>
  <c r="U42" i="1"/>
  <c r="AK42" i="1"/>
  <c r="BA42" i="1"/>
  <c r="BF42" i="1"/>
  <c r="BD43" i="1"/>
  <c r="AB44" i="1"/>
  <c r="AF44" i="1"/>
  <c r="AI44" i="1" s="1"/>
  <c r="S48" i="1"/>
  <c r="AC48" i="1"/>
  <c r="AK48" i="1"/>
  <c r="BC48" i="1"/>
  <c r="AY48" i="1" s="1"/>
  <c r="H49" i="1"/>
  <c r="Q49" i="1" s="1"/>
  <c r="V49" i="1"/>
  <c r="AJ49" i="1"/>
  <c r="AF49" i="1"/>
  <c r="AI49" i="1" s="1"/>
  <c r="S50" i="1"/>
  <c r="AC50" i="1"/>
  <c r="AK50" i="1"/>
  <c r="BB50" i="1"/>
  <c r="T51" i="1"/>
  <c r="AO51" i="1"/>
  <c r="AB52" i="1"/>
  <c r="AF52" i="1"/>
  <c r="AI52" i="1" s="1"/>
  <c r="H54" i="1"/>
  <c r="Q56" i="1"/>
  <c r="AC56" i="1"/>
  <c r="AJ56" i="1"/>
  <c r="X57" i="1"/>
  <c r="W57" i="1" s="1"/>
  <c r="AA57" i="1"/>
  <c r="Z57" i="1" s="1"/>
  <c r="AT60" i="1"/>
  <c r="Y61" i="1"/>
  <c r="Y62" i="1" s="1"/>
  <c r="BE61" i="1"/>
  <c r="BE62" i="1" s="1"/>
  <c r="AG62" i="1"/>
  <c r="AJ62" i="1" s="1"/>
  <c r="AJ61" i="1"/>
  <c r="AF61" i="1"/>
  <c r="J33" i="1"/>
  <c r="N60" i="1"/>
  <c r="AA34" i="1"/>
  <c r="BE34" i="1"/>
  <c r="AJ42" i="1"/>
  <c r="AF42" i="1"/>
  <c r="AI42" i="1" s="1"/>
  <c r="AK43" i="1"/>
  <c r="BE43" i="1"/>
  <c r="T46" i="1"/>
  <c r="T47" i="1"/>
  <c r="BE48" i="1"/>
  <c r="AY50" i="1"/>
  <c r="AZ50" i="1" s="1"/>
  <c r="BD50" i="1"/>
  <c r="BD56" i="1"/>
  <c r="BF56" i="1"/>
  <c r="BA56" i="1"/>
  <c r="BE56" i="1"/>
  <c r="BF57" i="1"/>
  <c r="BD57" i="1"/>
  <c r="BE57" i="1"/>
  <c r="I59" i="1"/>
  <c r="I60" i="1" s="1"/>
  <c r="AE59" i="1"/>
  <c r="AE60" i="1" s="1"/>
  <c r="AK62" i="1"/>
  <c r="AO61" i="1"/>
  <c r="AO62" i="1" s="1"/>
  <c r="AQ62" i="1"/>
  <c r="X64" i="1"/>
  <c r="AA64" i="1"/>
  <c r="T67" i="1"/>
  <c r="Q69" i="1"/>
  <c r="U23" i="1"/>
  <c r="BF24" i="1"/>
  <c r="BF29" i="1" s="1"/>
  <c r="AC24" i="1"/>
  <c r="AC29" i="1" s="1"/>
  <c r="AL33" i="1"/>
  <c r="AL60" i="1" s="1"/>
  <c r="BC33" i="1"/>
  <c r="R59" i="1"/>
  <c r="AB37" i="1"/>
  <c r="Z37" i="1" s="1"/>
  <c r="BA37" i="1"/>
  <c r="AX37" i="1" s="1"/>
  <c r="BF37" i="1"/>
  <c r="BF59" i="1" s="1"/>
  <c r="BF60" i="1" s="1"/>
  <c r="H39" i="1"/>
  <c r="Q41" i="1"/>
  <c r="T41" i="1"/>
  <c r="BE41" i="1"/>
  <c r="R42" i="1"/>
  <c r="AC42" i="1"/>
  <c r="BC42" i="1"/>
  <c r="Q43" i="1"/>
  <c r="AA43" i="1"/>
  <c r="Z43" i="1" s="1"/>
  <c r="AJ43" i="1"/>
  <c r="AF43" i="1"/>
  <c r="AI43" i="1" s="1"/>
  <c r="BA43" i="1"/>
  <c r="AX43" i="1" s="1"/>
  <c r="H45" i="1"/>
  <c r="AK46" i="1"/>
  <c r="BE47" i="1"/>
  <c r="BA47" i="1"/>
  <c r="BC47" i="1"/>
  <c r="H48" i="1"/>
  <c r="T48" i="1" s="1"/>
  <c r="AF48" i="1"/>
  <c r="AJ48" i="1"/>
  <c r="BA48" i="1"/>
  <c r="AX48" i="1" s="1"/>
  <c r="BF48" i="1"/>
  <c r="T49" i="1"/>
  <c r="H50" i="1"/>
  <c r="Q50" i="1" s="1"/>
  <c r="AF50" i="1"/>
  <c r="AJ50" i="1"/>
  <c r="BE50" i="1"/>
  <c r="AF51" i="1"/>
  <c r="AI51" i="1" s="1"/>
  <c r="AK51" i="1"/>
  <c r="Q53" i="1"/>
  <c r="BF53" i="1"/>
  <c r="U54" i="1"/>
  <c r="AJ55" i="1"/>
  <c r="AF55" i="1"/>
  <c r="AI55" i="1" s="1"/>
  <c r="AK57" i="1"/>
  <c r="AW60" i="1"/>
  <c r="K62" i="1"/>
  <c r="Q61" i="1"/>
  <c r="Z61" i="1"/>
  <c r="Z62" i="1" s="1"/>
  <c r="AA62" i="1"/>
  <c r="J59" i="1"/>
  <c r="V34" i="1"/>
  <c r="BB34" i="1"/>
  <c r="BA36" i="1"/>
  <c r="AX36" i="1" s="1"/>
  <c r="BA40" i="1"/>
  <c r="AX40" i="1" s="1"/>
  <c r="AJ53" i="1"/>
  <c r="AO54" i="1"/>
  <c r="BG60" i="1"/>
  <c r="AE62" i="1"/>
  <c r="X63" i="1"/>
  <c r="AC63" i="1"/>
  <c r="AU68" i="1"/>
  <c r="BF64" i="1"/>
  <c r="X65" i="1"/>
  <c r="W65" i="1" s="1"/>
  <c r="AC65" i="1"/>
  <c r="AI65" i="1" s="1"/>
  <c r="AK65" i="1"/>
  <c r="BF65" i="1"/>
  <c r="R66" i="1"/>
  <c r="BD66" i="1"/>
  <c r="H67" i="1"/>
  <c r="Q67" i="1" s="1"/>
  <c r="U67" i="1"/>
  <c r="BC67" i="1"/>
  <c r="AY67" i="1" s="1"/>
  <c r="AZ67" i="1" s="1"/>
  <c r="N103" i="1"/>
  <c r="N104" i="1" s="1"/>
  <c r="AC69" i="1"/>
  <c r="AK69" i="1"/>
  <c r="AQ103" i="1"/>
  <c r="AQ104" i="1" s="1"/>
  <c r="V70" i="1"/>
  <c r="T71" i="1"/>
  <c r="Q71" i="1"/>
  <c r="BD71" i="1"/>
  <c r="BC71" i="1"/>
  <c r="AY71" i="1" s="1"/>
  <c r="BE71" i="1"/>
  <c r="AK71" i="1"/>
  <c r="BF71" i="1"/>
  <c r="T72" i="1"/>
  <c r="Q72" i="1"/>
  <c r="BD72" i="1"/>
  <c r="BC72" i="1"/>
  <c r="AY72" i="1" s="1"/>
  <c r="BF72" i="1"/>
  <c r="BE72" i="1"/>
  <c r="AK72" i="1"/>
  <c r="BE73" i="1"/>
  <c r="BD73" i="1"/>
  <c r="BC73" i="1"/>
  <c r="AY73" i="1" s="1"/>
  <c r="BA73" i="1"/>
  <c r="AX73" i="1" s="1"/>
  <c r="Y74" i="1"/>
  <c r="W74" i="1" s="1"/>
  <c r="AB74" i="1"/>
  <c r="W75" i="1"/>
  <c r="X76" i="1"/>
  <c r="AA76" i="1"/>
  <c r="U62" i="1"/>
  <c r="T63" i="1"/>
  <c r="H64" i="1"/>
  <c r="Q64" i="1" s="1"/>
  <c r="V64" i="1"/>
  <c r="AJ64" i="1"/>
  <c r="AF64" i="1"/>
  <c r="AI64" i="1" s="1"/>
  <c r="T65" i="1"/>
  <c r="BA65" i="1"/>
  <c r="AX65" i="1" s="1"/>
  <c r="AX68" i="1" s="1"/>
  <c r="BE66" i="1"/>
  <c r="AB67" i="1"/>
  <c r="AF67" i="1"/>
  <c r="AI67" i="1" s="1"/>
  <c r="J68" i="1"/>
  <c r="I103" i="1"/>
  <c r="R69" i="1"/>
  <c r="Z74" i="1"/>
  <c r="Y75" i="1"/>
  <c r="AB75" i="1"/>
  <c r="Z75" i="1" s="1"/>
  <c r="S75" i="1"/>
  <c r="Z63" i="1"/>
  <c r="AZ63" i="1"/>
  <c r="BC65" i="1"/>
  <c r="AK66" i="1"/>
  <c r="BF66" i="1"/>
  <c r="BF68" i="1" s="1"/>
  <c r="AG68" i="1"/>
  <c r="AJ68" i="1" s="1"/>
  <c r="AE103" i="1"/>
  <c r="AE104" i="1" s="1"/>
  <c r="AE106" i="1" s="1"/>
  <c r="BE69" i="1"/>
  <c r="BA69" i="1"/>
  <c r="BD69" i="1"/>
  <c r="X70" i="1"/>
  <c r="BE55" i="1"/>
  <c r="BA55" i="1"/>
  <c r="AX55" i="1" s="1"/>
  <c r="BC55" i="1"/>
  <c r="AY55" i="1" s="1"/>
  <c r="S62" i="1"/>
  <c r="I68" i="1"/>
  <c r="AF63" i="1"/>
  <c r="AK63" i="1"/>
  <c r="T64" i="1"/>
  <c r="BD65" i="1"/>
  <c r="BD68" i="1" s="1"/>
  <c r="Q66" i="1"/>
  <c r="AA66" i="1"/>
  <c r="Z66" i="1" s="1"/>
  <c r="AJ66" i="1"/>
  <c r="AF66" i="1"/>
  <c r="AI66" i="1" s="1"/>
  <c r="BA66" i="1"/>
  <c r="AX66" i="1" s="1"/>
  <c r="U69" i="1"/>
  <c r="BF69" i="1"/>
  <c r="AI70" i="1"/>
  <c r="X71" i="1"/>
  <c r="W71" i="1" s="1"/>
  <c r="AA71" i="1"/>
  <c r="Z71" i="1" s="1"/>
  <c r="X72" i="1"/>
  <c r="W72" i="1" s="1"/>
  <c r="AA72" i="1"/>
  <c r="Z72" i="1" s="1"/>
  <c r="Y79" i="1"/>
  <c r="W79" i="1" s="1"/>
  <c r="AB79" i="1"/>
  <c r="Z79" i="1"/>
  <c r="BE63" i="1"/>
  <c r="O104" i="1"/>
  <c r="O106" i="1" s="1"/>
  <c r="AM104" i="1"/>
  <c r="AM106" i="1" s="1"/>
  <c r="E103" i="1"/>
  <c r="E104" i="1" s="1"/>
  <c r="K103" i="1"/>
  <c r="T69" i="1"/>
  <c r="Q70" i="1"/>
  <c r="T70" i="1"/>
  <c r="BE70" i="1"/>
  <c r="R71" i="1"/>
  <c r="R72" i="1"/>
  <c r="AK73" i="1"/>
  <c r="AJ74" i="1"/>
  <c r="BE75" i="1"/>
  <c r="BD75" i="1"/>
  <c r="BF75" i="1"/>
  <c r="T76" i="1"/>
  <c r="V76" i="1"/>
  <c r="AC76" i="1"/>
  <c r="AA77" i="1"/>
  <c r="Z77" i="1" s="1"/>
  <c r="AK77" i="1"/>
  <c r="BA77" i="1"/>
  <c r="AX77" i="1" s="1"/>
  <c r="AJ78" i="1"/>
  <c r="BE79" i="1"/>
  <c r="BD79" i="1"/>
  <c r="BF79" i="1"/>
  <c r="V80" i="1"/>
  <c r="AC80" i="1"/>
  <c r="AA81" i="1"/>
  <c r="Z81" i="1" s="1"/>
  <c r="AK81" i="1"/>
  <c r="BA81" i="1"/>
  <c r="AX81" i="1" s="1"/>
  <c r="S82" i="1"/>
  <c r="AA83" i="1"/>
  <c r="Z83" i="1" s="1"/>
  <c r="Q85" i="1"/>
  <c r="AF85" i="1"/>
  <c r="AI85" i="1" s="1"/>
  <c r="AJ85" i="1"/>
  <c r="Y73" i="1"/>
  <c r="AB73" i="1"/>
  <c r="AC73" i="1"/>
  <c r="BE76" i="1"/>
  <c r="BD76" i="1"/>
  <c r="BF76" i="1"/>
  <c r="Y77" i="1"/>
  <c r="W77" i="1" s="1"/>
  <c r="AB77" i="1"/>
  <c r="AC77" i="1"/>
  <c r="BE80" i="1"/>
  <c r="BD80" i="1"/>
  <c r="BF80" i="1"/>
  <c r="Y81" i="1"/>
  <c r="W81" i="1" s="1"/>
  <c r="AB81" i="1"/>
  <c r="AC81" i="1"/>
  <c r="T83" i="1"/>
  <c r="AB86" i="1"/>
  <c r="Y86" i="1"/>
  <c r="X86" i="1"/>
  <c r="W86" i="1" s="1"/>
  <c r="AA86" i="1"/>
  <c r="X87" i="1"/>
  <c r="W87" i="1" s="1"/>
  <c r="AA87" i="1"/>
  <c r="Z87" i="1" s="1"/>
  <c r="X88" i="1"/>
  <c r="W88" i="1" s="1"/>
  <c r="AA88" i="1"/>
  <c r="Z88" i="1" s="1"/>
  <c r="BE77" i="1"/>
  <c r="BD77" i="1"/>
  <c r="BF77" i="1"/>
  <c r="T78" i="1"/>
  <c r="Y78" i="1"/>
  <c r="W78" i="1" s="1"/>
  <c r="AB78" i="1"/>
  <c r="Z78" i="1" s="1"/>
  <c r="S79" i="1"/>
  <c r="BE81" i="1"/>
  <c r="BD81" i="1"/>
  <c r="BF81" i="1"/>
  <c r="BC83" i="1"/>
  <c r="AY83" i="1" s="1"/>
  <c r="BF83" i="1"/>
  <c r="BA83" i="1"/>
  <c r="AX83" i="1" s="1"/>
  <c r="BD83" i="1"/>
  <c r="AK83" i="1"/>
  <c r="AC83" i="1"/>
  <c r="AJ88" i="1"/>
  <c r="AF88" i="1"/>
  <c r="AI88" i="1" s="1"/>
  <c r="U89" i="1"/>
  <c r="H89" i="1"/>
  <c r="R89" i="1"/>
  <c r="Y90" i="1"/>
  <c r="AB90" i="1"/>
  <c r="Y92" i="1"/>
  <c r="AB92" i="1"/>
  <c r="AJ71" i="1"/>
  <c r="AF71" i="1"/>
  <c r="AI71" i="1" s="1"/>
  <c r="AJ72" i="1"/>
  <c r="AF72" i="1"/>
  <c r="AI72" i="1" s="1"/>
  <c r="U73" i="1"/>
  <c r="H73" i="1"/>
  <c r="Q73" i="1" s="1"/>
  <c r="R73" i="1"/>
  <c r="AJ73" i="1"/>
  <c r="BE74" i="1"/>
  <c r="BD74" i="1"/>
  <c r="BF74" i="1"/>
  <c r="AK76" i="1"/>
  <c r="BA76" i="1"/>
  <c r="AX76" i="1" s="1"/>
  <c r="AJ77" i="1"/>
  <c r="BE78" i="1"/>
  <c r="BD78" i="1"/>
  <c r="BF78" i="1"/>
  <c r="AA80" i="1"/>
  <c r="AK80" i="1"/>
  <c r="BA80" i="1"/>
  <c r="AX80" i="1" s="1"/>
  <c r="AJ81" i="1"/>
  <c r="Y82" i="1"/>
  <c r="AJ82" i="1"/>
  <c r="AF82" i="1"/>
  <c r="AI82" i="1" s="1"/>
  <c r="X85" i="1"/>
  <c r="W85" i="1" s="1"/>
  <c r="V69" i="1"/>
  <c r="AD103" i="1"/>
  <c r="AD104" i="1" s="1"/>
  <c r="AD106" i="1" s="1"/>
  <c r="AH103" i="1"/>
  <c r="AL103" i="1"/>
  <c r="AR103" i="1"/>
  <c r="AF73" i="1"/>
  <c r="H74" i="1"/>
  <c r="Q74" i="1" s="1"/>
  <c r="AF74" i="1"/>
  <c r="AI74" i="1" s="1"/>
  <c r="H75" i="1"/>
  <c r="Q75" i="1" s="1"/>
  <c r="AF75" i="1"/>
  <c r="AI75" i="1" s="1"/>
  <c r="H76" i="1"/>
  <c r="Q76" i="1" s="1"/>
  <c r="AF76" i="1"/>
  <c r="H77" i="1"/>
  <c r="Q77" i="1" s="1"/>
  <c r="AF77" i="1"/>
  <c r="H78" i="1"/>
  <c r="Q78" i="1" s="1"/>
  <c r="AF78" i="1"/>
  <c r="AI78" i="1" s="1"/>
  <c r="H79" i="1"/>
  <c r="Q79" i="1" s="1"/>
  <c r="AF79" i="1"/>
  <c r="AI79" i="1" s="1"/>
  <c r="H80" i="1"/>
  <c r="Q80" i="1" s="1"/>
  <c r="AF80" i="1"/>
  <c r="AI80" i="1" s="1"/>
  <c r="H81" i="1"/>
  <c r="Q81" i="1" s="1"/>
  <c r="AF81" i="1"/>
  <c r="H82" i="1"/>
  <c r="T82" i="1" s="1"/>
  <c r="U82" i="1"/>
  <c r="BF82" i="1"/>
  <c r="BA82" i="1"/>
  <c r="AX82" i="1" s="1"/>
  <c r="BD82" i="1"/>
  <c r="AF83" i="1"/>
  <c r="AI83" i="1" s="1"/>
  <c r="H84" i="1"/>
  <c r="U84" i="1"/>
  <c r="H86" i="1"/>
  <c r="AJ86" i="1"/>
  <c r="AF86" i="1"/>
  <c r="AI86" i="1" s="1"/>
  <c r="AO86" i="1"/>
  <c r="H87" i="1"/>
  <c r="R87" i="1"/>
  <c r="Y91" i="1"/>
  <c r="AB91" i="1"/>
  <c r="AI95" i="1"/>
  <c r="AO84" i="1"/>
  <c r="AO103" i="1" s="1"/>
  <c r="X90" i="1"/>
  <c r="W90" i="1" s="1"/>
  <c r="AA90" i="1"/>
  <c r="X92" i="1"/>
  <c r="W92" i="1" s="1"/>
  <c r="AA92" i="1"/>
  <c r="Z92" i="1" s="1"/>
  <c r="AJ87" i="1"/>
  <c r="AF87" i="1"/>
  <c r="AI87" i="1" s="1"/>
  <c r="H88" i="1"/>
  <c r="R88" i="1"/>
  <c r="Y89" i="1"/>
  <c r="AB89" i="1"/>
  <c r="X91" i="1"/>
  <c r="AA91" i="1"/>
  <c r="Z91" i="1" s="1"/>
  <c r="BA84" i="1"/>
  <c r="AX84" i="1" s="1"/>
  <c r="BF84" i="1"/>
  <c r="BA85" i="1"/>
  <c r="AX85" i="1" s="1"/>
  <c r="BF85" i="1"/>
  <c r="BA86" i="1"/>
  <c r="AX86" i="1" s="1"/>
  <c r="BF86" i="1"/>
  <c r="BA87" i="1"/>
  <c r="AX87" i="1" s="1"/>
  <c r="BF87" i="1"/>
  <c r="BA88" i="1"/>
  <c r="AX88" i="1" s="1"/>
  <c r="BF88" i="1"/>
  <c r="BA89" i="1"/>
  <c r="AX89" i="1" s="1"/>
  <c r="BF89" i="1"/>
  <c r="R90" i="1"/>
  <c r="BA90" i="1"/>
  <c r="AX90" i="1" s="1"/>
  <c r="BF90" i="1"/>
  <c r="R91" i="1"/>
  <c r="BA91" i="1"/>
  <c r="AX91" i="1" s="1"/>
  <c r="BF91" i="1"/>
  <c r="R92" i="1"/>
  <c r="BA92" i="1"/>
  <c r="AX92" i="1" s="1"/>
  <c r="BF92" i="1"/>
  <c r="AF94" i="1"/>
  <c r="AI94" i="1" s="1"/>
  <c r="BD94" i="1"/>
  <c r="H95" i="1"/>
  <c r="T95" i="1" s="1"/>
  <c r="U95" i="1"/>
  <c r="BE95" i="1"/>
  <c r="V96" i="1"/>
  <c r="BA96" i="1"/>
  <c r="AX96" i="1" s="1"/>
  <c r="T97" i="1"/>
  <c r="U97" i="1"/>
  <c r="AJ97" i="1"/>
  <c r="AF97" i="1"/>
  <c r="AI97" i="1" s="1"/>
  <c r="AB98" i="1"/>
  <c r="Y98" i="1"/>
  <c r="Q99" i="1"/>
  <c r="V103" i="1"/>
  <c r="AN104" i="1"/>
  <c r="AN106" i="1" s="1"/>
  <c r="AW104" i="1"/>
  <c r="AW106" i="1" s="1"/>
  <c r="N106" i="1"/>
  <c r="BC90" i="1"/>
  <c r="AY90" i="1" s="1"/>
  <c r="BC91" i="1"/>
  <c r="AY91" i="1" s="1"/>
  <c r="BC92" i="1"/>
  <c r="AY92" i="1" s="1"/>
  <c r="T93" i="1"/>
  <c r="AB93" i="1"/>
  <c r="AF93" i="1"/>
  <c r="AI93" i="1" s="1"/>
  <c r="H94" i="1"/>
  <c r="Q94" i="1" s="1"/>
  <c r="U94" i="1"/>
  <c r="AC94" i="1"/>
  <c r="AK94" i="1"/>
  <c r="BE94" i="1"/>
  <c r="V95" i="1"/>
  <c r="BA95" i="1"/>
  <c r="AX95" i="1" s="1"/>
  <c r="BF95" i="1"/>
  <c r="AA96" i="1"/>
  <c r="BD96" i="1"/>
  <c r="H97" i="1"/>
  <c r="Q97" i="1" s="1"/>
  <c r="V97" i="1"/>
  <c r="X100" i="1"/>
  <c r="W100" i="1" s="1"/>
  <c r="AA100" i="1"/>
  <c r="Z100" i="1" s="1"/>
  <c r="AQ106" i="1"/>
  <c r="AF89" i="1"/>
  <c r="AI89" i="1" s="1"/>
  <c r="H90" i="1"/>
  <c r="Q90" i="1" s="1"/>
  <c r="AF90" i="1"/>
  <c r="AI90" i="1" s="1"/>
  <c r="H91" i="1"/>
  <c r="Q91" i="1" s="1"/>
  <c r="AF91" i="1"/>
  <c r="AI91" i="1" s="1"/>
  <c r="H92" i="1"/>
  <c r="Q92" i="1" s="1"/>
  <c r="AF92" i="1"/>
  <c r="AI92" i="1" s="1"/>
  <c r="H93" i="1"/>
  <c r="Q93" i="1" s="1"/>
  <c r="U93" i="1"/>
  <c r="V94" i="1"/>
  <c r="BA94" i="1"/>
  <c r="AX94" i="1" s="1"/>
  <c r="BF94" i="1"/>
  <c r="AF96" i="1"/>
  <c r="AI96" i="1" s="1"/>
  <c r="BE96" i="1"/>
  <c r="BD98" i="1"/>
  <c r="BF98" i="1"/>
  <c r="BA98" i="1"/>
  <c r="AX98" i="1" s="1"/>
  <c r="BE98" i="1"/>
  <c r="U101" i="1"/>
  <c r="H101" i="1"/>
  <c r="Q101" i="1" s="1"/>
  <c r="Y101" i="1"/>
  <c r="AB101" i="1"/>
  <c r="T102" i="1"/>
  <c r="P104" i="1"/>
  <c r="P106" i="1" s="1"/>
  <c r="AT104" i="1"/>
  <c r="AT106" i="1" s="1"/>
  <c r="AJ100" i="1"/>
  <c r="AF100" i="1"/>
  <c r="AI100" i="1" s="1"/>
  <c r="L106" i="1"/>
  <c r="AV104" i="1"/>
  <c r="AV106" i="1" s="1"/>
  <c r="E106" i="1"/>
  <c r="BD97" i="1"/>
  <c r="H98" i="1"/>
  <c r="T98" i="1" s="1"/>
  <c r="U98" i="1"/>
  <c r="AC98" i="1"/>
  <c r="AI98" i="1" s="1"/>
  <c r="AK98" i="1"/>
  <c r="V99" i="1"/>
  <c r="BA99" i="1"/>
  <c r="AX99" i="1" s="1"/>
  <c r="BF99" i="1"/>
  <c r="BC100" i="1"/>
  <c r="AY100" i="1" s="1"/>
  <c r="AF101" i="1"/>
  <c r="AI101" i="1" s="1"/>
  <c r="BD101" i="1"/>
  <c r="H102" i="1"/>
  <c r="Q102" i="1" s="1"/>
  <c r="U102" i="1"/>
  <c r="BE102" i="1"/>
  <c r="S103" i="1"/>
  <c r="M104" i="1"/>
  <c r="T105" i="1"/>
  <c r="W105" i="1" s="1"/>
  <c r="X105" i="1"/>
  <c r="AB105" i="1"/>
  <c r="Z105" i="1" s="1"/>
  <c r="AF105" i="1"/>
  <c r="BE97" i="1"/>
  <c r="S99" i="1"/>
  <c r="BC99" i="1"/>
  <c r="AY99" i="1" s="1"/>
  <c r="BD100" i="1"/>
  <c r="BE101" i="1"/>
  <c r="V102" i="1"/>
  <c r="BA102" i="1"/>
  <c r="AX102" i="1" s="1"/>
  <c r="BF102" i="1"/>
  <c r="AC105" i="1"/>
  <c r="BC102" i="1"/>
  <c r="AY102" i="1" s="1"/>
  <c r="AK99" i="1"/>
  <c r="BA100" i="1"/>
  <c r="AX100" i="1" s="1"/>
  <c r="AF102" i="1"/>
  <c r="AI102" i="1" s="1"/>
  <c r="AO105" i="1"/>
  <c r="AI105" i="1" l="1"/>
  <c r="M106" i="1"/>
  <c r="AA97" i="1"/>
  <c r="X97" i="1"/>
  <c r="T94" i="1"/>
  <c r="T90" i="1"/>
  <c r="T88" i="1"/>
  <c r="Q88" i="1"/>
  <c r="Z90" i="1"/>
  <c r="AA84" i="1"/>
  <c r="Z84" i="1" s="1"/>
  <c r="X84" i="1"/>
  <c r="W84" i="1" s="1"/>
  <c r="AI81" i="1"/>
  <c r="AI77" i="1"/>
  <c r="AI73" i="1"/>
  <c r="Q89" i="1"/>
  <c r="T89" i="1"/>
  <c r="Y76" i="1"/>
  <c r="W76" i="1" s="1"/>
  <c r="AB76" i="1"/>
  <c r="R68" i="1"/>
  <c r="U68" i="1"/>
  <c r="BD103" i="1"/>
  <c r="BE103" i="1"/>
  <c r="Y70" i="1"/>
  <c r="W70" i="1" s="1"/>
  <c r="AB70" i="1"/>
  <c r="Z70" i="1" s="1"/>
  <c r="AJ103" i="1"/>
  <c r="H68" i="1"/>
  <c r="AC68" i="1"/>
  <c r="AA54" i="1"/>
  <c r="X54" i="1"/>
  <c r="AI50" i="1"/>
  <c r="T45" i="1"/>
  <c r="Q45" i="1"/>
  <c r="T39" i="1"/>
  <c r="Q39" i="1"/>
  <c r="H103" i="1"/>
  <c r="Q103" i="1" s="1"/>
  <c r="T50" i="1"/>
  <c r="Q48" i="1"/>
  <c r="Q40" i="1"/>
  <c r="T40" i="1"/>
  <c r="R33" i="1"/>
  <c r="U33" i="1"/>
  <c r="Q30" i="1"/>
  <c r="T30" i="1"/>
  <c r="H33" i="1"/>
  <c r="Q27" i="1"/>
  <c r="T27" i="1"/>
  <c r="AY103" i="1"/>
  <c r="AZ69" i="1"/>
  <c r="AZ103" i="1" s="1"/>
  <c r="W61" i="1"/>
  <c r="W62" i="1" s="1"/>
  <c r="AI56" i="1"/>
  <c r="Y56" i="1"/>
  <c r="W56" i="1" s="1"/>
  <c r="AB56" i="1"/>
  <c r="Z56" i="1" s="1"/>
  <c r="AI36" i="1"/>
  <c r="AG60" i="1"/>
  <c r="R29" i="1"/>
  <c r="U29" i="1"/>
  <c r="T36" i="1"/>
  <c r="Q36" i="1"/>
  <c r="Q59" i="1"/>
  <c r="AY33" i="1"/>
  <c r="AZ31" i="1"/>
  <c r="AZ33" i="1" s="1"/>
  <c r="AA19" i="1"/>
  <c r="Z19" i="1" s="1"/>
  <c r="X19" i="1"/>
  <c r="W19" i="1" s="1"/>
  <c r="T32" i="1"/>
  <c r="T52" i="1"/>
  <c r="R22" i="1"/>
  <c r="U22" i="1"/>
  <c r="Z27" i="1"/>
  <c r="Y18" i="1"/>
  <c r="W18" i="1" s="1"/>
  <c r="AB18" i="1"/>
  <c r="AC22" i="1"/>
  <c r="AF29" i="1"/>
  <c r="AI29" i="1" s="1"/>
  <c r="X98" i="1"/>
  <c r="W98" i="1" s="1"/>
  <c r="AA98" i="1"/>
  <c r="Z98" i="1" s="1"/>
  <c r="Y94" i="1"/>
  <c r="AB94" i="1"/>
  <c r="AB95" i="1"/>
  <c r="Y95" i="1"/>
  <c r="AA94" i="1"/>
  <c r="Z94" i="1" s="1"/>
  <c r="X94" i="1"/>
  <c r="X95" i="1"/>
  <c r="AA95" i="1"/>
  <c r="Z95" i="1" s="1"/>
  <c r="T92" i="1"/>
  <c r="Q84" i="1"/>
  <c r="T84" i="1"/>
  <c r="Y69" i="1"/>
  <c r="AB69" i="1"/>
  <c r="X89" i="1"/>
  <c r="W89" i="1" s="1"/>
  <c r="AA89" i="1"/>
  <c r="Z89" i="1" s="1"/>
  <c r="Y80" i="1"/>
  <c r="W80" i="1" s="1"/>
  <c r="AB80" i="1"/>
  <c r="Z80" i="1" s="1"/>
  <c r="AF103" i="1"/>
  <c r="U103" i="1"/>
  <c r="I104" i="1"/>
  <c r="Z76" i="1"/>
  <c r="AC103" i="1"/>
  <c r="AI69" i="1"/>
  <c r="W63" i="1"/>
  <c r="V59" i="1"/>
  <c r="Y34" i="1"/>
  <c r="AB34" i="1"/>
  <c r="R60" i="1"/>
  <c r="U60" i="1"/>
  <c r="Z34" i="1"/>
  <c r="AB49" i="1"/>
  <c r="Z49" i="1" s="1"/>
  <c r="Y49" i="1"/>
  <c r="S29" i="1"/>
  <c r="V29" i="1"/>
  <c r="BC103" i="1"/>
  <c r="X44" i="1"/>
  <c r="W44" i="1" s="1"/>
  <c r="AA44" i="1"/>
  <c r="Z44" i="1" s="1"/>
  <c r="Y39" i="1"/>
  <c r="W39" i="1" s="1"/>
  <c r="AB39" i="1"/>
  <c r="Z39" i="1" s="1"/>
  <c r="Y36" i="1"/>
  <c r="W36" i="1" s="1"/>
  <c r="AB36" i="1"/>
  <c r="Z36" i="1" s="1"/>
  <c r="AC59" i="1"/>
  <c r="AC60" i="1" s="1"/>
  <c r="AI34" i="1"/>
  <c r="Q33" i="1"/>
  <c r="T33" i="1"/>
  <c r="Y23" i="1"/>
  <c r="AB23" i="1"/>
  <c r="Y28" i="1"/>
  <c r="W28" i="1" s="1"/>
  <c r="AB28" i="1"/>
  <c r="Z28" i="1" s="1"/>
  <c r="Z32" i="1"/>
  <c r="X22" i="1"/>
  <c r="AZ59" i="1"/>
  <c r="AZ60" i="1" s="1"/>
  <c r="AB21" i="1"/>
  <c r="Z21" i="1" s="1"/>
  <c r="Y21" i="1"/>
  <c r="W21" i="1" s="1"/>
  <c r="AF22" i="1"/>
  <c r="AI22" i="1" s="1"/>
  <c r="AJ22" i="1"/>
  <c r="R103" i="1"/>
  <c r="AB102" i="1"/>
  <c r="Y102" i="1"/>
  <c r="Y99" i="1"/>
  <c r="W99" i="1" s="1"/>
  <c r="AB99" i="1"/>
  <c r="Z99" i="1" s="1"/>
  <c r="Q98" i="1"/>
  <c r="X93" i="1"/>
  <c r="W93" i="1" s="1"/>
  <c r="AA93" i="1"/>
  <c r="Z93" i="1" s="1"/>
  <c r="Z96" i="1"/>
  <c r="T101" i="1"/>
  <c r="Q95" i="1"/>
  <c r="AA82" i="1"/>
  <c r="Z82" i="1" s="1"/>
  <c r="X82" i="1"/>
  <c r="W82" i="1" s="1"/>
  <c r="AI76" i="1"/>
  <c r="AL104" i="1"/>
  <c r="AL106" i="1" s="1"/>
  <c r="T79" i="1"/>
  <c r="T75" i="1"/>
  <c r="X73" i="1"/>
  <c r="W73" i="1" s="1"/>
  <c r="AA73" i="1"/>
  <c r="Z73" i="1" s="1"/>
  <c r="Q82" i="1"/>
  <c r="Z86" i="1"/>
  <c r="T81" i="1"/>
  <c r="T77" i="1"/>
  <c r="T73" i="1"/>
  <c r="T80" i="1"/>
  <c r="K104" i="1"/>
  <c r="BE68" i="1"/>
  <c r="AA69" i="1"/>
  <c r="X69" i="1"/>
  <c r="T74" i="1"/>
  <c r="S68" i="1"/>
  <c r="V68" i="1"/>
  <c r="AB64" i="1"/>
  <c r="AB68" i="1" s="1"/>
  <c r="Y64" i="1"/>
  <c r="Y68" i="1" s="1"/>
  <c r="X67" i="1"/>
  <c r="W67" i="1" s="1"/>
  <c r="AA67" i="1"/>
  <c r="Z67" i="1" s="1"/>
  <c r="J60" i="1"/>
  <c r="AI48" i="1"/>
  <c r="X23" i="1"/>
  <c r="AA23" i="1"/>
  <c r="Z64" i="1"/>
  <c r="Z68" i="1" s="1"/>
  <c r="AX56" i="1"/>
  <c r="AI61" i="1"/>
  <c r="AF62" i="1"/>
  <c r="AI62" i="1" s="1"/>
  <c r="BD61" i="1"/>
  <c r="BD62" i="1" s="1"/>
  <c r="AZ62" i="1" s="1"/>
  <c r="T54" i="1"/>
  <c r="Q54" i="1"/>
  <c r="X42" i="1"/>
  <c r="W42" i="1" s="1"/>
  <c r="AA42" i="1"/>
  <c r="Z42" i="1" s="1"/>
  <c r="AA38" i="1"/>
  <c r="Z38" i="1" s="1"/>
  <c r="X38" i="1"/>
  <c r="W38" i="1" s="1"/>
  <c r="Y54" i="1"/>
  <c r="AB54" i="1"/>
  <c r="Y53" i="1"/>
  <c r="W53" i="1" s="1"/>
  <c r="AB53" i="1"/>
  <c r="Z53" i="1" s="1"/>
  <c r="X59" i="1"/>
  <c r="W34" i="1"/>
  <c r="BC29" i="1"/>
  <c r="BC60" i="1" s="1"/>
  <c r="BA59" i="1"/>
  <c r="Y27" i="1"/>
  <c r="W27" i="1" s="1"/>
  <c r="AB27" i="1"/>
  <c r="X26" i="1"/>
  <c r="W26" i="1" s="1"/>
  <c r="AA26" i="1"/>
  <c r="Z26" i="1" s="1"/>
  <c r="X24" i="1"/>
  <c r="W24" i="1" s="1"/>
  <c r="AA24" i="1"/>
  <c r="Z24" i="1" s="1"/>
  <c r="Y25" i="1"/>
  <c r="W25" i="1" s="1"/>
  <c r="AB25" i="1"/>
  <c r="Z25" i="1" s="1"/>
  <c r="AB17" i="1"/>
  <c r="AB22" i="1" s="1"/>
  <c r="Y17" i="1"/>
  <c r="W17" i="1" s="1"/>
  <c r="AA22" i="1"/>
  <c r="Z17" i="1"/>
  <c r="T44" i="1"/>
  <c r="AY59" i="1"/>
  <c r="AY60" i="1" s="1"/>
  <c r="Z31" i="1"/>
  <c r="AA33" i="1"/>
  <c r="H59" i="1"/>
  <c r="T25" i="1"/>
  <c r="T35" i="1"/>
  <c r="T59" i="1" s="1"/>
  <c r="X102" i="1"/>
  <c r="W102" i="1" s="1"/>
  <c r="AA102" i="1"/>
  <c r="Z102" i="1" s="1"/>
  <c r="AA101" i="1"/>
  <c r="Z101" i="1" s="1"/>
  <c r="X101" i="1"/>
  <c r="W101" i="1" s="1"/>
  <c r="AB97" i="1"/>
  <c r="Y97" i="1"/>
  <c r="Y96" i="1"/>
  <c r="W96" i="1" s="1"/>
  <c r="AB96" i="1"/>
  <c r="W91" i="1"/>
  <c r="T91" i="1"/>
  <c r="T87" i="1"/>
  <c r="Q87" i="1"/>
  <c r="T86" i="1"/>
  <c r="Q86" i="1"/>
  <c r="AK103" i="1"/>
  <c r="AH104" i="1"/>
  <c r="BF103" i="1"/>
  <c r="BF104" i="1" s="1"/>
  <c r="BF106" i="1" s="1"/>
  <c r="AI63" i="1"/>
  <c r="AF68" i="1"/>
  <c r="BA103" i="1"/>
  <c r="AX69" i="1"/>
  <c r="AX103" i="1" s="1"/>
  <c r="BA68" i="1"/>
  <c r="BC68" i="1"/>
  <c r="AY65" i="1"/>
  <c r="Q62" i="1"/>
  <c r="T62" i="1"/>
  <c r="W64" i="1"/>
  <c r="BE59" i="1"/>
  <c r="BE60" i="1" s="1"/>
  <c r="S33" i="1"/>
  <c r="V33" i="1"/>
  <c r="AA40" i="1"/>
  <c r="Z40" i="1" s="1"/>
  <c r="X40" i="1"/>
  <c r="W40" i="1" s="1"/>
  <c r="Q38" i="1"/>
  <c r="T38" i="1"/>
  <c r="BD59" i="1"/>
  <c r="BD60" i="1" s="1"/>
  <c r="AF33" i="1"/>
  <c r="AI33" i="1" s="1"/>
  <c r="AI30" i="1"/>
  <c r="X52" i="1"/>
  <c r="W52" i="1" s="1"/>
  <c r="AA52" i="1"/>
  <c r="Z52" i="1" s="1"/>
  <c r="AX50" i="1"/>
  <c r="AX59" i="1" s="1"/>
  <c r="AX60" i="1" s="1"/>
  <c r="Z46" i="1"/>
  <c r="Y45" i="1"/>
  <c r="W45" i="1" s="1"/>
  <c r="AB45" i="1"/>
  <c r="Z45" i="1" s="1"/>
  <c r="Y41" i="1"/>
  <c r="W41" i="1" s="1"/>
  <c r="AB41" i="1"/>
  <c r="Z41" i="1" s="1"/>
  <c r="X35" i="1"/>
  <c r="W35" i="1" s="1"/>
  <c r="AA35" i="1"/>
  <c r="Z35" i="1" s="1"/>
  <c r="AK59" i="1"/>
  <c r="BA22" i="1"/>
  <c r="AF59" i="1"/>
  <c r="AB30" i="1"/>
  <c r="AB33" i="1" s="1"/>
  <c r="Y30" i="1"/>
  <c r="Y33" i="1" s="1"/>
  <c r="AB20" i="1"/>
  <c r="Z20" i="1" s="1"/>
  <c r="Y20" i="1"/>
  <c r="W20" i="1" s="1"/>
  <c r="T31" i="1"/>
  <c r="T28" i="1"/>
  <c r="Z18" i="1"/>
  <c r="W49" i="1"/>
  <c r="U59" i="1"/>
  <c r="S22" i="1"/>
  <c r="V22" i="1"/>
  <c r="X33" i="1"/>
  <c r="H22" i="1"/>
  <c r="Q17" i="1"/>
  <c r="AI18" i="1"/>
  <c r="W30" i="1" l="1"/>
  <c r="W33" i="1" s="1"/>
  <c r="AH106" i="1"/>
  <c r="AK106" i="1" s="1"/>
  <c r="AK104" i="1"/>
  <c r="Z30" i="1"/>
  <c r="Z33" i="1" s="1"/>
  <c r="BA60" i="1"/>
  <c r="AT108" i="1"/>
  <c r="AU108" i="1" s="1"/>
  <c r="Z23" i="1"/>
  <c r="Z29" i="1" s="1"/>
  <c r="AA29" i="1"/>
  <c r="T103" i="1"/>
  <c r="X68" i="1"/>
  <c r="W95" i="1"/>
  <c r="AJ60" i="1"/>
  <c r="AG104" i="1"/>
  <c r="T68" i="1"/>
  <c r="Q68" i="1"/>
  <c r="AA68" i="1"/>
  <c r="W97" i="1"/>
  <c r="AF60" i="1"/>
  <c r="AI60" i="1" s="1"/>
  <c r="AI68" i="1"/>
  <c r="X29" i="1"/>
  <c r="W23" i="1"/>
  <c r="W29" i="1" s="1"/>
  <c r="X103" i="1"/>
  <c r="W69" i="1"/>
  <c r="AB59" i="1"/>
  <c r="W68" i="1"/>
  <c r="R104" i="1"/>
  <c r="I106" i="1"/>
  <c r="U104" i="1"/>
  <c r="AB103" i="1"/>
  <c r="W94" i="1"/>
  <c r="W54" i="1"/>
  <c r="Z97" i="1"/>
  <c r="AX104" i="1"/>
  <c r="AX106" i="1" s="1"/>
  <c r="Y22" i="1"/>
  <c r="W59" i="1"/>
  <c r="AA103" i="1"/>
  <c r="AA104" i="1" s="1"/>
  <c r="AA106" i="1" s="1"/>
  <c r="Z69" i="1"/>
  <c r="Z103" i="1" s="1"/>
  <c r="K106" i="1"/>
  <c r="Q104" i="1"/>
  <c r="AB29" i="1"/>
  <c r="AI59" i="1"/>
  <c r="AA59" i="1"/>
  <c r="AA60" i="1" s="1"/>
  <c r="Y59" i="1"/>
  <c r="Y103" i="1"/>
  <c r="Z54" i="1"/>
  <c r="Z59" i="1" s="1"/>
  <c r="Z60" i="1" s="1"/>
  <c r="BE104" i="1"/>
  <c r="BE106" i="1" s="1"/>
  <c r="T22" i="1"/>
  <c r="Q22" i="1"/>
  <c r="AZ65" i="1"/>
  <c r="AZ68" i="1" s="1"/>
  <c r="AZ104" i="1" s="1"/>
  <c r="AZ106" i="1" s="1"/>
  <c r="AY68" i="1"/>
  <c r="AY104" i="1" s="1"/>
  <c r="AY106" i="1" s="1"/>
  <c r="AY108" i="1" s="1"/>
  <c r="BA104" i="1"/>
  <c r="BA106" i="1" s="1"/>
  <c r="H60" i="1"/>
  <c r="Z22" i="1"/>
  <c r="X60" i="1"/>
  <c r="V60" i="1"/>
  <c r="S60" i="1"/>
  <c r="J104" i="1"/>
  <c r="W22" i="1"/>
  <c r="Y29" i="1"/>
  <c r="BC104" i="1"/>
  <c r="BC106" i="1" s="1"/>
  <c r="AC104" i="1"/>
  <c r="AC106" i="1" s="1"/>
  <c r="AF104" i="1"/>
  <c r="AI103" i="1"/>
  <c r="H104" i="1"/>
  <c r="H106" i="1" s="1"/>
  <c r="BD104" i="1"/>
  <c r="BD106" i="1" s="1"/>
  <c r="Y60" i="1" l="1"/>
  <c r="J106" i="1"/>
  <c r="V104" i="1"/>
  <c r="S104" i="1"/>
  <c r="Q60" i="1"/>
  <c r="T60" i="1"/>
  <c r="Q106" i="1"/>
  <c r="T106" i="1"/>
  <c r="W103" i="1"/>
  <c r="Y104" i="1"/>
  <c r="Y106" i="1" s="1"/>
  <c r="Z104" i="1"/>
  <c r="Z106" i="1" s="1"/>
  <c r="X104" i="1"/>
  <c r="X106" i="1" s="1"/>
  <c r="AB60" i="1"/>
  <c r="AB104" i="1" s="1"/>
  <c r="AB106" i="1" s="1"/>
  <c r="AJ104" i="1"/>
  <c r="AG106" i="1"/>
  <c r="AJ106" i="1" s="1"/>
  <c r="AS63" i="1"/>
  <c r="AS32" i="1"/>
  <c r="AS46" i="1"/>
  <c r="AS49" i="1"/>
  <c r="AS34" i="1"/>
  <c r="AI104" i="1"/>
  <c r="AF106" i="1"/>
  <c r="AI106" i="1" s="1"/>
  <c r="T104" i="1"/>
  <c r="W60" i="1"/>
  <c r="R106" i="1"/>
  <c r="U106" i="1"/>
  <c r="AS23" i="1"/>
  <c r="AP46" i="1" l="1"/>
  <c r="AO46" i="1" s="1"/>
  <c r="AR46" i="1"/>
  <c r="AR34" i="1"/>
  <c r="AR59" i="1" s="1"/>
  <c r="AP34" i="1"/>
  <c r="AS59" i="1"/>
  <c r="AR63" i="1"/>
  <c r="AR68" i="1" s="1"/>
  <c r="AP63" i="1"/>
  <c r="AS68" i="1"/>
  <c r="W104" i="1"/>
  <c r="W106" i="1" s="1"/>
  <c r="AR23" i="1"/>
  <c r="AR29" i="1" s="1"/>
  <c r="AS29" i="1"/>
  <c r="AP23" i="1"/>
  <c r="AP49" i="1"/>
  <c r="AO49" i="1" s="1"/>
  <c r="AR49" i="1"/>
  <c r="AR32" i="1"/>
  <c r="AR33" i="1" s="1"/>
  <c r="AS33" i="1"/>
  <c r="AP32" i="1"/>
  <c r="S106" i="1"/>
  <c r="V106" i="1"/>
  <c r="AO23" i="1" l="1"/>
  <c r="AO29" i="1" s="1"/>
  <c r="AP29" i="1"/>
  <c r="AP59" i="1"/>
  <c r="AO34" i="1"/>
  <c r="AO59" i="1" s="1"/>
  <c r="AO63" i="1"/>
  <c r="AO68" i="1" s="1"/>
  <c r="AP68" i="1"/>
  <c r="AR60" i="1"/>
  <c r="AR104" i="1"/>
  <c r="AR106" i="1" s="1"/>
  <c r="AO32" i="1"/>
  <c r="AO33" i="1" s="1"/>
  <c r="AP33" i="1"/>
  <c r="AS60" i="1"/>
  <c r="AS104" i="1" s="1"/>
  <c r="AS106" i="1" s="1"/>
  <c r="AO60" i="1" l="1"/>
  <c r="AO104" i="1" s="1"/>
  <c r="AO106" i="1" s="1"/>
  <c r="AP60" i="1"/>
  <c r="AP104" i="1" s="1"/>
  <c r="AP106" i="1" s="1"/>
</calcChain>
</file>

<file path=xl/sharedStrings.xml><?xml version="1.0" encoding="utf-8"?>
<sst xmlns="http://schemas.openxmlformats.org/spreadsheetml/2006/main" count="247" uniqueCount="191">
  <si>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март  2024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</si>
  <si>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</si>
  <si>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</si>
  <si>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</si>
  <si>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</si>
  <si>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 xml:space="preserve">Протокол № 5 от 15.03.2024 </t>
  </si>
  <si>
    <t>Распределенные объемы медицинской помощи за период январь-март   2024 (гр1/12*2)</t>
  </si>
  <si>
    <t>Фактически оказанные объемы медицинской помощи  (всего, с учетом отклоненных по коду 62)  за период  январь март</t>
  </si>
  <si>
    <t>в том числе отклонено по коду 62 за период  январь-март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</si>
  <si>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</si>
  <si>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</si>
  <si>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январь-март 2024г.  (факт/2 мес)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</si>
  <si>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</si>
  <si>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</si>
  <si>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</si>
  <si>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</si>
  <si>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до 1 мес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</si>
  <si>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</si>
  <si>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</si>
  <si>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</si>
  <si>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</si>
  <si>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2024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</si>
  <si>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</si>
  <si>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</si>
  <si>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</si>
  <si>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</si>
  <si>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</si>
  <si>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</si>
  <si>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до 5 мес</t>
  </si>
  <si>
    <t>до 4 мес</t>
  </si>
  <si>
    <t>до 3 мес</t>
  </si>
  <si>
    <t>до 2 мес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</si>
  <si>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</si>
  <si>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</si>
  <si>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</si>
  <si>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</si>
  <si>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</si>
  <si>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</si>
  <si>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</si>
  <si>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</si>
  <si>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</si>
  <si>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</si>
  <si>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</si>
  <si>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</si>
  <si>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</si>
  <si>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</si>
  <si>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</si>
  <si>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</si>
  <si>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</si>
  <si>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</si>
  <si>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</si>
  <si>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</si>
  <si>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</si>
  <si>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</si>
  <si>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</si>
  <si>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</si>
  <si>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</si>
  <si>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</si>
  <si>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</si>
  <si>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</si>
  <si>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</si>
  <si>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</si>
  <si>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</si>
  <si>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</si>
  <si>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</si>
  <si>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</si>
  <si>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</si>
  <si>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</si>
  <si>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</si>
  <si>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</si>
  <si>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</si>
  <si>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</si>
  <si>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</si>
  <si>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</si>
  <si>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</si>
  <si>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</si>
  <si>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</si>
  <si>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</si>
  <si>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</si>
  <si>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</si>
  <si>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</si>
  <si>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</si>
  <si>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</si>
  <si>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</si>
  <si>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</si>
  <si>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</si>
  <si>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</si>
  <si>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</si>
  <si>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</si>
  <si>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</si>
  <si>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</si>
  <si>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</si>
  <si>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</si>
  <si>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</si>
  <si>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</si>
  <si>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</si>
  <si>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</si>
  <si>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</si>
  <si>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</si>
  <si>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</si>
  <si>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</si>
  <si>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</si>
  <si>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</si>
  <si>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</si>
  <si>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</si>
  <si>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</si>
  <si>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</si>
  <si>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</si>
  <si>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</si>
  <si>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</si>
  <si>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</si>
  <si>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</si>
  <si>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</si>
  <si>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</si>
  <si>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</si>
  <si>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</si>
  <si>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</si>
  <si>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</si>
  <si>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</si>
  <si>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</si>
  <si>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</si>
  <si>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</si>
  <si>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</si>
  <si>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</si>
  <si>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</si>
  <si>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</si>
  <si>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</si>
  <si>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</si>
  <si>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</si>
  <si>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</si>
  <si>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</si>
  <si>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</si>
  <si>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</si>
  <si>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</si>
  <si>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</si>
  <si>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</si>
  <si>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</si>
  <si>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</si>
  <si>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</si>
  <si>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</si>
  <si>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</si>
  <si>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</si>
  <si>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</si>
  <si>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</si>
  <si>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</si>
  <si>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</si>
  <si>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</si>
  <si>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</si>
  <si>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</si>
  <si>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</si>
  <si>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</si>
  <si>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</si>
  <si>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</si>
  <si>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</si>
  <si>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</si>
  <si>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</si>
  <si>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</si>
  <si>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</si>
  <si>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</si>
  <si>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161</t>
  </si>
  <si>
    <t>ООО "Медицина для Вас плюс"</t>
  </si>
  <si>
    <t>163</t>
  </si>
  <si>
    <t>ООО "КДЦ Медиклиник"</t>
  </si>
  <si>
    <t>164</t>
  </si>
  <si>
    <t>ООО "Эстедент"</t>
  </si>
  <si>
    <t>170</t>
  </si>
  <si>
    <t>ООО "Гармония плюс"</t>
  </si>
  <si>
    <t>171</t>
  </si>
  <si>
    <t>ООО "Серебряный бор"</t>
  </si>
  <si>
    <t>172</t>
  </si>
  <si>
    <t>ООО "Поликлиника №8"</t>
  </si>
  <si>
    <t>173</t>
  </si>
  <si>
    <t>ООО "КЛИНИКА СТАНДАРТ ПЕНЗА"</t>
  </si>
  <si>
    <t>175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</si>
  <si>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</si>
  <si>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</si>
  <si>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</si>
  <si>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</si>
  <si>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</si>
  <si>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</si>
  <si>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</si>
  <si>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№ 71 от 13.03.2024</t>
  </si>
  <si>
    <t>ООО "Здоровье проф"</t>
  </si>
  <si>
    <t>№ б/н от 14.03.2024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</si>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</sst>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_р_._-;\-* #,##0.00000_р_._-;_-* &quot;-&quot;_р_._-;_-@_-"/>
    <numFmt numFmtId="172" formatCode="_-* #,##0.0000_р_._-;\-* #,##0.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5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0"/>
      <name val="Arial Cyr"/>
      <family val="2"/>
      <charset val="204"/>
    </font>
    <font>
      <sz val="18"/>
      <name val="Calibri"/>
      <family val="1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5" fillId="0" borderId="0"/>
    <xf numFmtId="0" fontId="2" fillId="0" borderId="0"/>
    <xf numFmtId="0" fontId="20" fillId="0" borderId="0"/>
    <xf numFmtId="0" fontId="22" fillId="0" borderId="0" applyFill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173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4" fontId="27" fillId="0" borderId="0" applyBorder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8" borderId="0" applyNumberFormat="0" applyBorder="0" applyAlignment="0" applyProtection="0"/>
    <xf numFmtId="0" fontId="28" fillId="16" borderId="15" applyNumberFormat="0" applyAlignment="0" applyProtection="0"/>
    <xf numFmtId="0" fontId="29" fillId="29" borderId="16" applyNumberFormat="0" applyAlignment="0" applyProtection="0"/>
    <xf numFmtId="0" fontId="30" fillId="29" borderId="15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7" applyNumberFormat="0" applyFill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30" borderId="21" applyNumberFormat="0" applyAlignment="0" applyProtection="0"/>
    <xf numFmtId="0" fontId="37" fillId="0" borderId="0" applyNumberFormat="0" applyFill="0" applyBorder="0" applyAlignment="0" applyProtection="0"/>
    <xf numFmtId="0" fontId="38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5" fillId="0" borderId="0"/>
    <xf numFmtId="0" fontId="15" fillId="0" borderId="0"/>
    <xf numFmtId="0" fontId="20" fillId="0" borderId="0"/>
    <xf numFmtId="0" fontId="41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40" fillId="0" borderId="0"/>
    <xf numFmtId="0" fontId="43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5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15" fillId="32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2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2" fillId="13" borderId="0" applyNumberFormat="0" applyBorder="0" applyAlignment="0" applyProtection="0"/>
  </cellStyleXfs>
  <cellXfs count="13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3" borderId="14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3" fillId="0" borderId="5" xfId="0" applyNumberFormat="1" applyFont="1" applyFill="1" applyBorder="1" applyAlignment="1">
      <alignment wrapText="1"/>
    </xf>
    <xf numFmtId="1" fontId="13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4" fillId="0" borderId="0" xfId="0" applyFont="1" applyFill="1"/>
    <xf numFmtId="0" fontId="10" fillId="0" borderId="8" xfId="2" applyFont="1" applyFill="1" applyBorder="1" applyAlignment="1">
      <alignment horizontal="center"/>
    </xf>
    <xf numFmtId="0" fontId="10" fillId="5" borderId="8" xfId="3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6" fillId="0" borderId="8" xfId="0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18" fillId="8" borderId="8" xfId="3" applyFont="1" applyFill="1" applyBorder="1" applyAlignment="1">
      <alignment horizontal="left" wrapText="1"/>
    </xf>
    <xf numFmtId="0" fontId="18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164" fontId="1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7" fillId="8" borderId="8" xfId="0" applyFont="1" applyFill="1" applyBorder="1"/>
    <xf numFmtId="49" fontId="10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164" fontId="1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0" fillId="0" borderId="8" xfId="3" applyFont="1" applyFill="1" applyBorder="1" applyAlignment="1">
      <alignment vertical="center" wrapText="1"/>
    </xf>
    <xf numFmtId="0" fontId="18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8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164" fontId="8" fillId="7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10" fillId="9" borderId="8" xfId="3" applyFont="1" applyFill="1" applyBorder="1" applyAlignment="1">
      <alignment horizontal="left" wrapText="1"/>
    </xf>
    <xf numFmtId="0" fontId="10" fillId="10" borderId="8" xfId="2" applyFont="1" applyFill="1" applyBorder="1" applyAlignment="1">
      <alignment horizontal="left" wrapText="1"/>
    </xf>
    <xf numFmtId="0" fontId="18" fillId="8" borderId="8" xfId="0" applyFont="1" applyFill="1" applyBorder="1" applyAlignment="1">
      <alignment horizontal="left" wrapText="1"/>
    </xf>
    <xf numFmtId="0" fontId="3" fillId="0" borderId="8" xfId="4" applyFont="1" applyFill="1" applyBorder="1"/>
    <xf numFmtId="0" fontId="10" fillId="5" borderId="8" xfId="0" applyFont="1" applyFill="1" applyBorder="1" applyAlignment="1">
      <alignment vertical="center" wrapText="1"/>
    </xf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21" fillId="8" borderId="8" xfId="4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0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64" fontId="10" fillId="0" borderId="0" xfId="0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164" fontId="6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4" xfId="0" applyFont="1" applyFill="1" applyBorder="1" applyAlignment="1">
      <alignment horizontal="left" vertical="center" textRotation="90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7_V&#1084;&#1086;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</sheetData>
      <sheetData sheetId="5">
        <row r="12">
          <cell r="AJ12">
            <v>293</v>
          </cell>
        </row>
        <row r="57">
          <cell r="BK57">
            <v>0</v>
          </cell>
          <cell r="BL57">
            <v>0</v>
          </cell>
        </row>
      </sheetData>
      <sheetData sheetId="6">
        <row r="12">
          <cell r="AJ12">
            <v>93</v>
          </cell>
        </row>
        <row r="57">
          <cell r="BK57">
            <v>0</v>
          </cell>
          <cell r="BL57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110"/>
  <sheetViews>
    <sheetView tabSelected="1" zoomScale="50" zoomScaleNormal="50" zoomScaleSheetLayoutView="50" workbookViewId="0">
      <pane xSplit="5" ySplit="17" topLeftCell="T72" activePane="bottomRight" state="frozen"/>
      <selection activeCell="F120" sqref="F120"/>
      <selection pane="topRight" activeCell="F120" sqref="F120"/>
      <selection pane="bottomLeft" activeCell="F120" sqref="F120"/>
      <selection pane="bottomRight" activeCell="W8" sqref="W8:W14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hidden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4.88671875" style="1" customWidth="1"/>
    <col min="49" max="49" width="16" style="1" customWidth="1"/>
    <col min="50" max="58" width="16" style="1" hidden="1" customWidth="1"/>
    <col min="59" max="59" width="66.21875" style="1" customWidth="1"/>
    <col min="60" max="60" width="26.21875" style="4" customWidth="1"/>
    <col min="61" max="16384" width="8.88671875" style="1"/>
  </cols>
  <sheetData>
    <row r="1" spans="1:60" ht="33">
      <c r="B1" s="2" t="s">
        <v>0</v>
      </c>
      <c r="AD1" s="24" t="s">
        <v>190</v>
      </c>
      <c r="AM1" s="3"/>
    </row>
    <row r="2" spans="1:60" ht="33" hidden="1">
      <c r="B2" s="2"/>
      <c r="AM2" s="3"/>
    </row>
    <row r="3" spans="1:60" ht="33" hidden="1">
      <c r="B3" s="2"/>
      <c r="AM3" s="3"/>
    </row>
    <row r="4" spans="1:60" ht="33" hidden="1">
      <c r="B4" s="2"/>
      <c r="AM4" s="3"/>
    </row>
    <row r="5" spans="1:60">
      <c r="E5" s="5"/>
      <c r="H5" s="5"/>
      <c r="J5" s="1">
        <v>3</v>
      </c>
    </row>
    <row r="6" spans="1:60" s="7" customFormat="1" ht="54.75" customHeight="1">
      <c r="A6" s="99" t="s">
        <v>1</v>
      </c>
      <c r="B6" s="99" t="s">
        <v>2</v>
      </c>
      <c r="C6" s="102" t="s">
        <v>3</v>
      </c>
      <c r="D6" s="102" t="s">
        <v>4</v>
      </c>
      <c r="E6" s="105" t="s">
        <v>5</v>
      </c>
      <c r="F6" s="106"/>
      <c r="G6" s="107"/>
      <c r="H6" s="93" t="s">
        <v>6</v>
      </c>
      <c r="I6" s="94"/>
      <c r="J6" s="95"/>
      <c r="K6" s="105" t="s">
        <v>7</v>
      </c>
      <c r="L6" s="106"/>
      <c r="M6" s="107"/>
      <c r="N6" s="105" t="s">
        <v>8</v>
      </c>
      <c r="O6" s="106"/>
      <c r="P6" s="107"/>
      <c r="Q6" s="111" t="s">
        <v>9</v>
      </c>
      <c r="R6" s="112"/>
      <c r="S6" s="113"/>
      <c r="T6" s="117" t="s">
        <v>10</v>
      </c>
      <c r="U6" s="118"/>
      <c r="V6" s="118"/>
      <c r="W6" s="118"/>
      <c r="X6" s="118"/>
      <c r="Y6" s="118"/>
      <c r="Z6" s="118"/>
      <c r="AA6" s="118"/>
      <c r="AB6" s="119"/>
      <c r="AC6" s="111" t="s">
        <v>11</v>
      </c>
      <c r="AD6" s="112"/>
      <c r="AE6" s="113"/>
      <c r="AF6" s="120" t="s">
        <v>12</v>
      </c>
      <c r="AG6" s="121"/>
      <c r="AH6" s="122"/>
      <c r="AI6" s="111" t="s">
        <v>13</v>
      </c>
      <c r="AJ6" s="112"/>
      <c r="AK6" s="113"/>
      <c r="AL6" s="111" t="s">
        <v>14</v>
      </c>
      <c r="AM6" s="112"/>
      <c r="AN6" s="113"/>
      <c r="AO6" s="130" t="s">
        <v>15</v>
      </c>
      <c r="AP6" s="130"/>
      <c r="AQ6" s="130"/>
      <c r="AR6" s="130"/>
      <c r="AS6" s="130"/>
      <c r="AT6" s="130"/>
      <c r="AU6" s="130"/>
      <c r="AV6" s="130"/>
      <c r="AW6" s="130"/>
      <c r="AX6" s="6"/>
      <c r="AY6" s="6"/>
      <c r="AZ6" s="6"/>
      <c r="BA6" s="6"/>
      <c r="BB6" s="6"/>
      <c r="BC6" s="6"/>
      <c r="BD6" s="6"/>
      <c r="BE6" s="6"/>
      <c r="BF6" s="126" t="s">
        <v>16</v>
      </c>
      <c r="BG6" s="129" t="s">
        <v>17</v>
      </c>
    </row>
    <row r="7" spans="1:60" s="7" customFormat="1" ht="75.75" customHeight="1">
      <c r="A7" s="100"/>
      <c r="B7" s="100"/>
      <c r="C7" s="103"/>
      <c r="D7" s="103"/>
      <c r="E7" s="108"/>
      <c r="F7" s="109"/>
      <c r="G7" s="110"/>
      <c r="H7" s="96"/>
      <c r="I7" s="97"/>
      <c r="J7" s="98"/>
      <c r="K7" s="108"/>
      <c r="L7" s="109"/>
      <c r="M7" s="110"/>
      <c r="N7" s="108"/>
      <c r="O7" s="109"/>
      <c r="P7" s="110"/>
      <c r="Q7" s="114"/>
      <c r="R7" s="115"/>
      <c r="S7" s="116"/>
      <c r="T7" s="117" t="s">
        <v>18</v>
      </c>
      <c r="U7" s="118"/>
      <c r="V7" s="119"/>
      <c r="W7" s="117" t="s">
        <v>19</v>
      </c>
      <c r="X7" s="118"/>
      <c r="Y7" s="119"/>
      <c r="Z7" s="117" t="s">
        <v>20</v>
      </c>
      <c r="AA7" s="118"/>
      <c r="AB7" s="119"/>
      <c r="AC7" s="114"/>
      <c r="AD7" s="115"/>
      <c r="AE7" s="116"/>
      <c r="AF7" s="123"/>
      <c r="AG7" s="124"/>
      <c r="AH7" s="125"/>
      <c r="AI7" s="114"/>
      <c r="AJ7" s="115"/>
      <c r="AK7" s="116"/>
      <c r="AL7" s="114"/>
      <c r="AM7" s="115"/>
      <c r="AN7" s="116"/>
      <c r="AO7" s="130" t="s">
        <v>21</v>
      </c>
      <c r="AP7" s="130"/>
      <c r="AQ7" s="130"/>
      <c r="AR7" s="130" t="s">
        <v>22</v>
      </c>
      <c r="AS7" s="130"/>
      <c r="AT7" s="130"/>
      <c r="AU7" s="130" t="s">
        <v>23</v>
      </c>
      <c r="AV7" s="130"/>
      <c r="AW7" s="130"/>
      <c r="AX7" s="8"/>
      <c r="AY7" s="8"/>
      <c r="AZ7" s="8"/>
      <c r="BA7" s="8"/>
      <c r="BB7" s="8"/>
      <c r="BC7" s="8"/>
      <c r="BD7" s="8"/>
      <c r="BE7" s="8"/>
      <c r="BF7" s="127"/>
      <c r="BG7" s="129"/>
    </row>
    <row r="8" spans="1:60" s="11" customFormat="1" ht="52.5" customHeight="1">
      <c r="A8" s="100"/>
      <c r="B8" s="100"/>
      <c r="C8" s="103"/>
      <c r="D8" s="103"/>
      <c r="E8" s="131" t="s">
        <v>24</v>
      </c>
      <c r="F8" s="133" t="s">
        <v>25</v>
      </c>
      <c r="G8" s="133"/>
      <c r="H8" s="131" t="s">
        <v>24</v>
      </c>
      <c r="I8" s="133" t="s">
        <v>25</v>
      </c>
      <c r="J8" s="133"/>
      <c r="K8" s="131" t="s">
        <v>24</v>
      </c>
      <c r="L8" s="133" t="s">
        <v>25</v>
      </c>
      <c r="M8" s="133"/>
      <c r="N8" s="131" t="s">
        <v>24</v>
      </c>
      <c r="O8" s="133" t="s">
        <v>25</v>
      </c>
      <c r="P8" s="133"/>
      <c r="Q8" s="131" t="s">
        <v>24</v>
      </c>
      <c r="R8" s="133" t="s">
        <v>25</v>
      </c>
      <c r="S8" s="133"/>
      <c r="T8" s="131" t="s">
        <v>24</v>
      </c>
      <c r="U8" s="133" t="s">
        <v>25</v>
      </c>
      <c r="V8" s="133"/>
      <c r="W8" s="131" t="s">
        <v>24</v>
      </c>
      <c r="X8" s="133" t="s">
        <v>25</v>
      </c>
      <c r="Y8" s="133"/>
      <c r="Z8" s="131" t="s">
        <v>24</v>
      </c>
      <c r="AA8" s="133" t="s">
        <v>25</v>
      </c>
      <c r="AB8" s="133"/>
      <c r="AC8" s="131" t="s">
        <v>24</v>
      </c>
      <c r="AD8" s="133" t="s">
        <v>25</v>
      </c>
      <c r="AE8" s="133"/>
      <c r="AF8" s="131" t="s">
        <v>24</v>
      </c>
      <c r="AG8" s="133" t="s">
        <v>25</v>
      </c>
      <c r="AH8" s="133"/>
      <c r="AI8" s="131" t="s">
        <v>24</v>
      </c>
      <c r="AJ8" s="133" t="s">
        <v>25</v>
      </c>
      <c r="AK8" s="133"/>
      <c r="AL8" s="131" t="s">
        <v>24</v>
      </c>
      <c r="AM8" s="133" t="s">
        <v>25</v>
      </c>
      <c r="AN8" s="133"/>
      <c r="AO8" s="131" t="s">
        <v>24</v>
      </c>
      <c r="AP8" s="133" t="s">
        <v>25</v>
      </c>
      <c r="AQ8" s="133"/>
      <c r="AR8" s="131" t="s">
        <v>24</v>
      </c>
      <c r="AS8" s="134" t="s">
        <v>25</v>
      </c>
      <c r="AT8" s="135"/>
      <c r="AU8" s="131" t="s">
        <v>24</v>
      </c>
      <c r="AV8" s="134" t="s">
        <v>25</v>
      </c>
      <c r="AW8" s="135"/>
      <c r="AX8" s="9"/>
      <c r="AY8" s="9"/>
      <c r="AZ8" s="9"/>
      <c r="BA8" s="9"/>
      <c r="BB8" s="9"/>
      <c r="BC8" s="9"/>
      <c r="BD8" s="9"/>
      <c r="BE8" s="9"/>
      <c r="BF8" s="127"/>
      <c r="BG8" s="129"/>
      <c r="BH8" s="10"/>
    </row>
    <row r="9" spans="1:60" s="14" customFormat="1" ht="50.25" customHeight="1">
      <c r="A9" s="100"/>
      <c r="B9" s="100"/>
      <c r="C9" s="103"/>
      <c r="D9" s="103"/>
      <c r="E9" s="131"/>
      <c r="F9" s="132" t="s">
        <v>26</v>
      </c>
      <c r="G9" s="132" t="s">
        <v>27</v>
      </c>
      <c r="H9" s="131"/>
      <c r="I9" s="132" t="s">
        <v>26</v>
      </c>
      <c r="J9" s="132" t="s">
        <v>27</v>
      </c>
      <c r="K9" s="131"/>
      <c r="L9" s="132" t="s">
        <v>26</v>
      </c>
      <c r="M9" s="132" t="s">
        <v>27</v>
      </c>
      <c r="N9" s="131"/>
      <c r="O9" s="132" t="s">
        <v>26</v>
      </c>
      <c r="P9" s="132" t="s">
        <v>27</v>
      </c>
      <c r="Q9" s="131"/>
      <c r="R9" s="132" t="s">
        <v>26</v>
      </c>
      <c r="S9" s="132" t="s">
        <v>27</v>
      </c>
      <c r="T9" s="131"/>
      <c r="U9" s="132" t="s">
        <v>26</v>
      </c>
      <c r="V9" s="132" t="s">
        <v>27</v>
      </c>
      <c r="W9" s="131"/>
      <c r="X9" s="132" t="s">
        <v>26</v>
      </c>
      <c r="Y9" s="132" t="s">
        <v>27</v>
      </c>
      <c r="Z9" s="131"/>
      <c r="AA9" s="132" t="s">
        <v>26</v>
      </c>
      <c r="AB9" s="132" t="s">
        <v>27</v>
      </c>
      <c r="AC9" s="131"/>
      <c r="AD9" s="132" t="s">
        <v>26</v>
      </c>
      <c r="AE9" s="132" t="s">
        <v>27</v>
      </c>
      <c r="AF9" s="131"/>
      <c r="AG9" s="132" t="s">
        <v>26</v>
      </c>
      <c r="AH9" s="132" t="s">
        <v>27</v>
      </c>
      <c r="AI9" s="131"/>
      <c r="AJ9" s="132" t="s">
        <v>26</v>
      </c>
      <c r="AK9" s="132" t="s">
        <v>27</v>
      </c>
      <c r="AL9" s="131"/>
      <c r="AM9" s="132" t="s">
        <v>26</v>
      </c>
      <c r="AN9" s="136" t="s">
        <v>27</v>
      </c>
      <c r="AO9" s="131"/>
      <c r="AP9" s="132" t="s">
        <v>26</v>
      </c>
      <c r="AQ9" s="132" t="s">
        <v>27</v>
      </c>
      <c r="AR9" s="131"/>
      <c r="AS9" s="132" t="s">
        <v>26</v>
      </c>
      <c r="AT9" s="132" t="s">
        <v>27</v>
      </c>
      <c r="AU9" s="131"/>
      <c r="AV9" s="132" t="s">
        <v>26</v>
      </c>
      <c r="AW9" s="132" t="s">
        <v>27</v>
      </c>
      <c r="AX9" s="12"/>
      <c r="AY9" s="12"/>
      <c r="AZ9" s="12"/>
      <c r="BA9" s="13" t="s">
        <v>28</v>
      </c>
      <c r="BB9" s="13"/>
      <c r="BC9" s="13" t="s">
        <v>29</v>
      </c>
      <c r="BD9" s="13" t="s">
        <v>30</v>
      </c>
      <c r="BE9" s="13" t="s">
        <v>31</v>
      </c>
      <c r="BF9" s="127"/>
      <c r="BG9" s="129"/>
    </row>
    <row r="10" spans="1:60" s="14" customFormat="1" ht="72" customHeight="1">
      <c r="A10" s="100"/>
      <c r="B10" s="100"/>
      <c r="C10" s="103"/>
      <c r="D10" s="103"/>
      <c r="E10" s="131"/>
      <c r="F10" s="132"/>
      <c r="G10" s="132"/>
      <c r="H10" s="131"/>
      <c r="I10" s="132"/>
      <c r="J10" s="132"/>
      <c r="K10" s="131"/>
      <c r="L10" s="132"/>
      <c r="M10" s="132"/>
      <c r="N10" s="131"/>
      <c r="O10" s="132"/>
      <c r="P10" s="132"/>
      <c r="Q10" s="131"/>
      <c r="R10" s="132"/>
      <c r="S10" s="132"/>
      <c r="T10" s="131"/>
      <c r="U10" s="132"/>
      <c r="V10" s="132"/>
      <c r="W10" s="131"/>
      <c r="X10" s="132"/>
      <c r="Y10" s="132"/>
      <c r="Z10" s="131"/>
      <c r="AA10" s="132"/>
      <c r="AB10" s="132"/>
      <c r="AC10" s="131"/>
      <c r="AD10" s="132"/>
      <c r="AE10" s="132"/>
      <c r="AF10" s="131"/>
      <c r="AG10" s="132"/>
      <c r="AH10" s="132"/>
      <c r="AI10" s="131"/>
      <c r="AJ10" s="132"/>
      <c r="AK10" s="132"/>
      <c r="AL10" s="131"/>
      <c r="AM10" s="132"/>
      <c r="AN10" s="137"/>
      <c r="AO10" s="131"/>
      <c r="AP10" s="132"/>
      <c r="AQ10" s="132"/>
      <c r="AR10" s="131"/>
      <c r="AS10" s="132"/>
      <c r="AT10" s="132"/>
      <c r="AU10" s="131"/>
      <c r="AV10" s="132"/>
      <c r="AW10" s="132"/>
      <c r="AX10" s="12"/>
      <c r="AY10" s="12"/>
      <c r="AZ10" s="12"/>
      <c r="BA10" s="12"/>
      <c r="BB10" s="12"/>
      <c r="BC10" s="12"/>
      <c r="BD10" s="12"/>
      <c r="BE10" s="12"/>
      <c r="BF10" s="127"/>
      <c r="BG10" s="129"/>
    </row>
    <row r="11" spans="1:60" s="14" customFormat="1" ht="9" customHeight="1">
      <c r="A11" s="100"/>
      <c r="B11" s="100"/>
      <c r="C11" s="103"/>
      <c r="D11" s="103"/>
      <c r="E11" s="131"/>
      <c r="F11" s="132"/>
      <c r="G11" s="132"/>
      <c r="H11" s="131"/>
      <c r="I11" s="132"/>
      <c r="J11" s="132"/>
      <c r="K11" s="131"/>
      <c r="L11" s="132"/>
      <c r="M11" s="132"/>
      <c r="N11" s="131"/>
      <c r="O11" s="132"/>
      <c r="P11" s="132"/>
      <c r="Q11" s="131"/>
      <c r="R11" s="132"/>
      <c r="S11" s="132"/>
      <c r="T11" s="131"/>
      <c r="U11" s="132"/>
      <c r="V11" s="132"/>
      <c r="W11" s="131"/>
      <c r="X11" s="132"/>
      <c r="Y11" s="132"/>
      <c r="Z11" s="131"/>
      <c r="AA11" s="132"/>
      <c r="AB11" s="132"/>
      <c r="AC11" s="131"/>
      <c r="AD11" s="132"/>
      <c r="AE11" s="132"/>
      <c r="AF11" s="131"/>
      <c r="AG11" s="132"/>
      <c r="AH11" s="132"/>
      <c r="AI11" s="131"/>
      <c r="AJ11" s="132"/>
      <c r="AK11" s="132"/>
      <c r="AL11" s="131"/>
      <c r="AM11" s="132"/>
      <c r="AN11" s="137"/>
      <c r="AO11" s="131"/>
      <c r="AP11" s="132"/>
      <c r="AQ11" s="132"/>
      <c r="AR11" s="131"/>
      <c r="AS11" s="132"/>
      <c r="AT11" s="132"/>
      <c r="AU11" s="131"/>
      <c r="AV11" s="132"/>
      <c r="AW11" s="132"/>
      <c r="AX11" s="12"/>
      <c r="AY11" s="12"/>
      <c r="AZ11" s="12"/>
      <c r="BA11" s="12"/>
      <c r="BB11" s="12"/>
      <c r="BC11" s="12"/>
      <c r="BD11" s="12"/>
      <c r="BE11" s="12"/>
      <c r="BF11" s="127"/>
      <c r="BG11" s="129"/>
    </row>
    <row r="12" spans="1:60" s="14" customFormat="1" ht="9" customHeight="1">
      <c r="A12" s="100"/>
      <c r="B12" s="100"/>
      <c r="C12" s="103"/>
      <c r="D12" s="103"/>
      <c r="E12" s="131"/>
      <c r="F12" s="132"/>
      <c r="G12" s="132"/>
      <c r="H12" s="131"/>
      <c r="I12" s="132"/>
      <c r="J12" s="132"/>
      <c r="K12" s="131"/>
      <c r="L12" s="132"/>
      <c r="M12" s="132"/>
      <c r="N12" s="131"/>
      <c r="O12" s="132"/>
      <c r="P12" s="132"/>
      <c r="Q12" s="131"/>
      <c r="R12" s="132"/>
      <c r="S12" s="132"/>
      <c r="T12" s="131"/>
      <c r="U12" s="132"/>
      <c r="V12" s="132"/>
      <c r="W12" s="131"/>
      <c r="X12" s="132"/>
      <c r="Y12" s="132"/>
      <c r="Z12" s="131"/>
      <c r="AA12" s="132"/>
      <c r="AB12" s="132"/>
      <c r="AC12" s="131"/>
      <c r="AD12" s="132"/>
      <c r="AE12" s="132"/>
      <c r="AF12" s="131"/>
      <c r="AG12" s="132"/>
      <c r="AH12" s="132"/>
      <c r="AI12" s="131"/>
      <c r="AJ12" s="132"/>
      <c r="AK12" s="132"/>
      <c r="AL12" s="131"/>
      <c r="AM12" s="132"/>
      <c r="AN12" s="137"/>
      <c r="AO12" s="131"/>
      <c r="AP12" s="132"/>
      <c r="AQ12" s="132"/>
      <c r="AR12" s="131"/>
      <c r="AS12" s="132"/>
      <c r="AT12" s="132"/>
      <c r="AU12" s="131"/>
      <c r="AV12" s="132"/>
      <c r="AW12" s="132"/>
      <c r="AX12" s="12"/>
      <c r="AY12" s="12"/>
      <c r="AZ12" s="12"/>
      <c r="BA12" s="12"/>
      <c r="BB12" s="12"/>
      <c r="BC12" s="12"/>
      <c r="BD12" s="12"/>
      <c r="BE12" s="12"/>
      <c r="BF12" s="127"/>
      <c r="BG12" s="129"/>
    </row>
    <row r="13" spans="1:60" s="14" customFormat="1" ht="2.25" customHeight="1">
      <c r="A13" s="100"/>
      <c r="B13" s="100"/>
      <c r="C13" s="103"/>
      <c r="D13" s="103"/>
      <c r="E13" s="131"/>
      <c r="F13" s="132"/>
      <c r="G13" s="132"/>
      <c r="H13" s="131"/>
      <c r="I13" s="132"/>
      <c r="J13" s="132"/>
      <c r="K13" s="131"/>
      <c r="L13" s="132"/>
      <c r="M13" s="132"/>
      <c r="N13" s="131"/>
      <c r="O13" s="132"/>
      <c r="P13" s="132"/>
      <c r="Q13" s="131"/>
      <c r="R13" s="132"/>
      <c r="S13" s="132"/>
      <c r="T13" s="131"/>
      <c r="U13" s="132"/>
      <c r="V13" s="132"/>
      <c r="W13" s="131"/>
      <c r="X13" s="132"/>
      <c r="Y13" s="132"/>
      <c r="Z13" s="131"/>
      <c r="AA13" s="132"/>
      <c r="AB13" s="132"/>
      <c r="AC13" s="131"/>
      <c r="AD13" s="132"/>
      <c r="AE13" s="132"/>
      <c r="AF13" s="131"/>
      <c r="AG13" s="132"/>
      <c r="AH13" s="132"/>
      <c r="AI13" s="131"/>
      <c r="AJ13" s="132"/>
      <c r="AK13" s="132"/>
      <c r="AL13" s="131"/>
      <c r="AM13" s="132"/>
      <c r="AN13" s="137"/>
      <c r="AO13" s="131"/>
      <c r="AP13" s="132"/>
      <c r="AQ13" s="132"/>
      <c r="AR13" s="131"/>
      <c r="AS13" s="132"/>
      <c r="AT13" s="132"/>
      <c r="AU13" s="131"/>
      <c r="AV13" s="132"/>
      <c r="AW13" s="132"/>
      <c r="AX13" s="12"/>
      <c r="AY13" s="12"/>
      <c r="AZ13" s="12"/>
      <c r="BA13" s="12"/>
      <c r="BB13" s="12"/>
      <c r="BC13" s="12"/>
      <c r="BD13" s="12"/>
      <c r="BE13" s="12"/>
      <c r="BF13" s="127"/>
      <c r="BG13" s="129"/>
    </row>
    <row r="14" spans="1:60" s="14" customFormat="1" ht="20.25" customHeight="1">
      <c r="A14" s="101"/>
      <c r="B14" s="101"/>
      <c r="C14" s="101"/>
      <c r="D14" s="104"/>
      <c r="E14" s="131"/>
      <c r="F14" s="132"/>
      <c r="G14" s="132"/>
      <c r="H14" s="131"/>
      <c r="I14" s="132"/>
      <c r="J14" s="132"/>
      <c r="K14" s="131"/>
      <c r="L14" s="132"/>
      <c r="M14" s="132"/>
      <c r="N14" s="131"/>
      <c r="O14" s="132"/>
      <c r="P14" s="132"/>
      <c r="Q14" s="131"/>
      <c r="R14" s="132"/>
      <c r="S14" s="132"/>
      <c r="T14" s="131"/>
      <c r="U14" s="132"/>
      <c r="V14" s="132"/>
      <c r="W14" s="131"/>
      <c r="X14" s="132"/>
      <c r="Y14" s="132"/>
      <c r="Z14" s="131"/>
      <c r="AA14" s="132"/>
      <c r="AB14" s="132"/>
      <c r="AC14" s="131"/>
      <c r="AD14" s="132"/>
      <c r="AE14" s="132"/>
      <c r="AF14" s="131"/>
      <c r="AG14" s="132"/>
      <c r="AH14" s="132"/>
      <c r="AI14" s="131"/>
      <c r="AJ14" s="132"/>
      <c r="AK14" s="132"/>
      <c r="AL14" s="131"/>
      <c r="AM14" s="132"/>
      <c r="AN14" s="138"/>
      <c r="AO14" s="131"/>
      <c r="AP14" s="132"/>
      <c r="AQ14" s="132"/>
      <c r="AR14" s="131"/>
      <c r="AS14" s="132"/>
      <c r="AT14" s="132"/>
      <c r="AU14" s="131"/>
      <c r="AV14" s="132"/>
      <c r="AW14" s="132"/>
      <c r="AX14" s="15"/>
      <c r="AY14" s="15"/>
      <c r="AZ14" s="15"/>
      <c r="BA14" s="15"/>
      <c r="BB14" s="15"/>
      <c r="BC14" s="15"/>
      <c r="BD14" s="15"/>
      <c r="BE14" s="15"/>
      <c r="BF14" s="128"/>
      <c r="BG14" s="129"/>
    </row>
    <row r="15" spans="1:60" s="19" customFormat="1" ht="23.25" customHeight="1">
      <c r="A15" s="16" t="s">
        <v>32</v>
      </c>
      <c r="B15" s="16" t="s">
        <v>33</v>
      </c>
      <c r="C15" s="17"/>
      <c r="D15" s="17"/>
      <c r="E15" s="16">
        <v>1</v>
      </c>
      <c r="F15" s="16">
        <f>E15+1</f>
        <v>2</v>
      </c>
      <c r="G15" s="16">
        <f t="shared" ref="G15:AN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8">
        <v>38</v>
      </c>
      <c r="AW15" s="18">
        <v>39</v>
      </c>
      <c r="AX15" s="18"/>
      <c r="AY15" s="18"/>
      <c r="AZ15" s="18"/>
      <c r="BA15" s="16"/>
      <c r="BB15" s="16"/>
      <c r="BC15" s="16"/>
      <c r="BD15" s="16"/>
      <c r="BE15" s="16"/>
      <c r="BF15" s="16"/>
      <c r="BG15" s="16">
        <v>44</v>
      </c>
      <c r="BH15" s="10"/>
    </row>
    <row r="16" spans="1:60" s="24" customFormat="1" ht="23.25" hidden="1" customHeight="1">
      <c r="A16" s="20"/>
      <c r="B16" s="21" t="s">
        <v>34</v>
      </c>
      <c r="C16" s="22"/>
      <c r="D16" s="23"/>
      <c r="AV16" s="25"/>
      <c r="AW16" s="25"/>
      <c r="AX16" s="25"/>
      <c r="AY16" s="25"/>
      <c r="AZ16" s="25"/>
      <c r="BH16" s="4"/>
    </row>
    <row r="17" spans="1:60" ht="40.5">
      <c r="A17" s="26">
        <v>1</v>
      </c>
      <c r="B17" s="27" t="s">
        <v>35</v>
      </c>
      <c r="C17" s="28" t="s">
        <v>36</v>
      </c>
      <c r="D17" s="28"/>
      <c r="E17" s="29">
        <f t="shared" ref="E17:E28" si="1">F17+G17</f>
        <v>3756</v>
      </c>
      <c r="F17" s="30">
        <v>347</v>
      </c>
      <c r="G17" s="30">
        <v>3409</v>
      </c>
      <c r="H17" s="29">
        <f>I17+J17</f>
        <v>939</v>
      </c>
      <c r="I17" s="30">
        <f>ROUND(F17/12*$J$5,0)</f>
        <v>87</v>
      </c>
      <c r="J17" s="30">
        <f>ROUND(G17/12*$J$5,0)</f>
        <v>852</v>
      </c>
      <c r="K17" s="29">
        <f t="shared" ref="K17:K28" si="2">L17+M17</f>
        <v>979</v>
      </c>
      <c r="L17" s="30">
        <v>195</v>
      </c>
      <c r="M17" s="30">
        <v>784</v>
      </c>
      <c r="N17" s="29">
        <f t="shared" ref="N17:N28" si="3">O17+P17</f>
        <v>0</v>
      </c>
      <c r="O17" s="30"/>
      <c r="P17" s="30"/>
      <c r="Q17" s="31">
        <f>IFERROR(ROUND(K17/H17*100,2),0)</f>
        <v>104.26</v>
      </c>
      <c r="R17" s="32">
        <f>IFERROR(ROUND(L17/I17*100,2),0)</f>
        <v>224.14</v>
      </c>
      <c r="S17" s="32">
        <f>IFERROR(ROUND(M17/J17*100,2),0)</f>
        <v>92.02</v>
      </c>
      <c r="T17" s="29">
        <f t="shared" ref="T17:V47" si="4">K17-H17</f>
        <v>40</v>
      </c>
      <c r="U17" s="30">
        <f>L17-I17</f>
        <v>108</v>
      </c>
      <c r="V17" s="30">
        <f t="shared" si="4"/>
        <v>-68</v>
      </c>
      <c r="W17" s="29">
        <f t="shared" ref="W17:W28" si="5">X17+Y17</f>
        <v>108</v>
      </c>
      <c r="X17" s="30">
        <f>IFERROR(IF(U17&gt;0,U17,0),0)</f>
        <v>108</v>
      </c>
      <c r="Y17" s="30">
        <f>IFERROR(IF(V17&gt;0,V17,0),0)</f>
        <v>0</v>
      </c>
      <c r="Z17" s="29">
        <f>AA17+AB17</f>
        <v>-68</v>
      </c>
      <c r="AA17" s="30">
        <f t="shared" ref="AA17:AB21" si="6">IFERROR(IF(U17&lt;0,U17,0),0)</f>
        <v>0</v>
      </c>
      <c r="AB17" s="30">
        <f t="shared" si="6"/>
        <v>-68</v>
      </c>
      <c r="AC17" s="29">
        <f t="shared" ref="AC17:AC28" si="7">AD17+AE17</f>
        <v>326</v>
      </c>
      <c r="AD17" s="30">
        <f t="shared" ref="AD17:AE21" si="8">ROUND((L17/$AD$107),0)</f>
        <v>65</v>
      </c>
      <c r="AE17" s="30">
        <f t="shared" si="8"/>
        <v>261</v>
      </c>
      <c r="AF17" s="29">
        <f>AG17+AH17</f>
        <v>2777</v>
      </c>
      <c r="AG17" s="30">
        <f>ROUND((F17-L17),0)</f>
        <v>152</v>
      </c>
      <c r="AH17" s="30">
        <f t="shared" ref="AG17:AH21" si="9">ROUND((G17-M17),0)</f>
        <v>2625</v>
      </c>
      <c r="AI17" s="33">
        <f t="shared" ref="AI17:AJ57" si="10">IFERROR(ROUND((AF17/AC17),1),0)</f>
        <v>8.5</v>
      </c>
      <c r="AJ17" s="34">
        <f>IFERROR(ROUND((AG17/AD17),1),0)</f>
        <v>2.2999999999999998</v>
      </c>
      <c r="AK17" s="34">
        <f t="shared" ref="AK17:AK57" si="11">IFERROR(ROUND((AH17/AE17),1),0)</f>
        <v>10.1</v>
      </c>
      <c r="AL17" s="29">
        <f t="shared" ref="AL17:AL23" si="12">AM17+AN17</f>
        <v>0</v>
      </c>
      <c r="AM17" s="30"/>
      <c r="AN17" s="30"/>
      <c r="AO17" s="29">
        <f>AP17+AQ17</f>
        <v>0</v>
      </c>
      <c r="AP17" s="30">
        <f>AS17+AV17</f>
        <v>0</v>
      </c>
      <c r="AQ17" s="30">
        <f>AT17+AW17</f>
        <v>0</v>
      </c>
      <c r="AR17" s="29">
        <f>AS17+AT17</f>
        <v>0</v>
      </c>
      <c r="AS17" s="30"/>
      <c r="AT17" s="30"/>
      <c r="AU17" s="29">
        <f>AV17+AW17</f>
        <v>0</v>
      </c>
      <c r="AV17" s="35"/>
      <c r="AW17" s="35"/>
      <c r="AX17" s="35"/>
      <c r="AY17" s="35"/>
      <c r="AZ17" s="35"/>
      <c r="BA17" s="30">
        <f>ROUND(AE17*5,0)</f>
        <v>1305</v>
      </c>
      <c r="BB17" s="30">
        <f>AH17</f>
        <v>2625</v>
      </c>
      <c r="BC17" s="30">
        <f>ROUND(AE17*4,0)</f>
        <v>1044</v>
      </c>
      <c r="BD17" s="30">
        <f>ROUND(AE17*3,0)</f>
        <v>783</v>
      </c>
      <c r="BE17" s="30">
        <f>ROUND(AE17*2,0)</f>
        <v>522</v>
      </c>
      <c r="BF17" s="30">
        <f>AE17</f>
        <v>261</v>
      </c>
      <c r="BG17" s="36"/>
    </row>
    <row r="18" spans="1:60" ht="40.5">
      <c r="A18" s="26">
        <v>2</v>
      </c>
      <c r="B18" s="27" t="s">
        <v>37</v>
      </c>
      <c r="C18" s="28" t="s">
        <v>38</v>
      </c>
      <c r="D18" s="28"/>
      <c r="E18" s="29">
        <f t="shared" si="1"/>
        <v>797</v>
      </c>
      <c r="F18" s="30">
        <v>0</v>
      </c>
      <c r="G18" s="30">
        <v>797</v>
      </c>
      <c r="H18" s="29">
        <f>I18+J18</f>
        <v>199</v>
      </c>
      <c r="I18" s="30">
        <f t="shared" ref="I18:J21" si="13">ROUND(F18/12*$J$5,0)</f>
        <v>0</v>
      </c>
      <c r="J18" s="30">
        <f t="shared" si="13"/>
        <v>199</v>
      </c>
      <c r="K18" s="29">
        <f t="shared" si="2"/>
        <v>232</v>
      </c>
      <c r="L18" s="30">
        <v>0</v>
      </c>
      <c r="M18" s="30">
        <v>232</v>
      </c>
      <c r="N18" s="29">
        <f t="shared" si="3"/>
        <v>0</v>
      </c>
      <c r="O18" s="30"/>
      <c r="P18" s="30"/>
      <c r="Q18" s="31">
        <f t="shared" ref="Q18:S47" si="14">IFERROR(ROUND(K18/H18*100,2),0)</f>
        <v>116.58</v>
      </c>
      <c r="R18" s="32">
        <f t="shared" si="14"/>
        <v>0</v>
      </c>
      <c r="S18" s="32">
        <f t="shared" si="14"/>
        <v>116.58</v>
      </c>
      <c r="T18" s="29">
        <f t="shared" si="4"/>
        <v>33</v>
      </c>
      <c r="U18" s="30">
        <f t="shared" si="4"/>
        <v>0</v>
      </c>
      <c r="V18" s="30">
        <f t="shared" si="4"/>
        <v>33</v>
      </c>
      <c r="W18" s="29">
        <f t="shared" si="5"/>
        <v>33</v>
      </c>
      <c r="X18" s="30">
        <f t="shared" ref="X18:Y21" si="15">IFERROR(IF(U18&gt;0,U18,0),0)</f>
        <v>0</v>
      </c>
      <c r="Y18" s="30">
        <f t="shared" si="15"/>
        <v>33</v>
      </c>
      <c r="Z18" s="29">
        <f>AA18+AB18</f>
        <v>0</v>
      </c>
      <c r="AA18" s="30">
        <f t="shared" si="6"/>
        <v>0</v>
      </c>
      <c r="AB18" s="30">
        <f t="shared" si="6"/>
        <v>0</v>
      </c>
      <c r="AC18" s="29">
        <f t="shared" si="7"/>
        <v>77</v>
      </c>
      <c r="AD18" s="30">
        <f t="shared" si="8"/>
        <v>0</v>
      </c>
      <c r="AE18" s="30">
        <f t="shared" si="8"/>
        <v>77</v>
      </c>
      <c r="AF18" s="29">
        <f t="shared" ref="AF18:AF28" si="16">AG18+AH18</f>
        <v>565</v>
      </c>
      <c r="AG18" s="30">
        <f t="shared" si="9"/>
        <v>0</v>
      </c>
      <c r="AH18" s="30">
        <f t="shared" si="9"/>
        <v>565</v>
      </c>
      <c r="AI18" s="33">
        <f t="shared" si="10"/>
        <v>7.3</v>
      </c>
      <c r="AJ18" s="34">
        <f t="shared" si="10"/>
        <v>0</v>
      </c>
      <c r="AK18" s="34">
        <f t="shared" si="11"/>
        <v>7.3</v>
      </c>
      <c r="AL18" s="29">
        <f t="shared" si="12"/>
        <v>0</v>
      </c>
      <c r="AM18" s="30"/>
      <c r="AN18" s="30"/>
      <c r="AO18" s="29">
        <f t="shared" ref="AO18:AO21" si="17">AP18+AQ18</f>
        <v>0</v>
      </c>
      <c r="AP18" s="30">
        <f t="shared" ref="AP18:AQ21" si="18">AS18+AV18</f>
        <v>0</v>
      </c>
      <c r="AQ18" s="30">
        <f t="shared" si="18"/>
        <v>0</v>
      </c>
      <c r="AR18" s="29">
        <f t="shared" ref="AR18:AR21" si="19">AS18+AT18</f>
        <v>0</v>
      </c>
      <c r="AS18" s="30"/>
      <c r="AT18" s="30"/>
      <c r="AU18" s="29">
        <f t="shared" ref="AU18:AU21" si="20">AV18+AW18</f>
        <v>0</v>
      </c>
      <c r="AV18" s="35"/>
      <c r="AW18" s="35"/>
      <c r="AX18" s="35"/>
      <c r="AY18" s="35"/>
      <c r="AZ18" s="35"/>
      <c r="BA18" s="30">
        <f t="shared" ref="BA18:BA21" si="21">ROUND(AE18*5,0)</f>
        <v>385</v>
      </c>
      <c r="BB18" s="30">
        <f t="shared" ref="BB18:BB21" si="22">AH18</f>
        <v>565</v>
      </c>
      <c r="BC18" s="30">
        <f t="shared" ref="BC18:BC21" si="23">ROUND(AE18*4,0)</f>
        <v>308</v>
      </c>
      <c r="BD18" s="30">
        <f t="shared" ref="BD18:BD21" si="24">ROUND(AE18*3,0)</f>
        <v>231</v>
      </c>
      <c r="BE18" s="30">
        <f t="shared" ref="BE18:BE21" si="25">ROUND(AE18*2,0)</f>
        <v>154</v>
      </c>
      <c r="BF18" s="30">
        <f t="shared" ref="BF18:BF21" si="26">AE18</f>
        <v>77</v>
      </c>
      <c r="BG18" s="37"/>
    </row>
    <row r="19" spans="1:60" ht="51" customHeight="1">
      <c r="A19" s="26">
        <v>3</v>
      </c>
      <c r="B19" s="27" t="s">
        <v>39</v>
      </c>
      <c r="C19" s="28" t="s">
        <v>40</v>
      </c>
      <c r="D19" s="28"/>
      <c r="E19" s="29">
        <f t="shared" si="1"/>
        <v>1763</v>
      </c>
      <c r="F19" s="30">
        <v>158</v>
      </c>
      <c r="G19" s="30">
        <v>1605</v>
      </c>
      <c r="H19" s="29">
        <f>I19+J19</f>
        <v>441</v>
      </c>
      <c r="I19" s="30">
        <f t="shared" si="13"/>
        <v>40</v>
      </c>
      <c r="J19" s="30">
        <f t="shared" si="13"/>
        <v>401</v>
      </c>
      <c r="K19" s="29">
        <f t="shared" si="2"/>
        <v>1073</v>
      </c>
      <c r="L19" s="30">
        <v>196</v>
      </c>
      <c r="M19" s="30">
        <v>877</v>
      </c>
      <c r="N19" s="29">
        <f t="shared" si="3"/>
        <v>0</v>
      </c>
      <c r="O19" s="30"/>
      <c r="P19" s="30"/>
      <c r="Q19" s="31">
        <f t="shared" si="14"/>
        <v>243.31</v>
      </c>
      <c r="R19" s="32">
        <f t="shared" si="14"/>
        <v>490</v>
      </c>
      <c r="S19" s="32">
        <f t="shared" si="14"/>
        <v>218.7</v>
      </c>
      <c r="T19" s="29">
        <f t="shared" si="4"/>
        <v>632</v>
      </c>
      <c r="U19" s="30">
        <f>L19-I19</f>
        <v>156</v>
      </c>
      <c r="V19" s="30">
        <f t="shared" si="4"/>
        <v>476</v>
      </c>
      <c r="W19" s="29">
        <f t="shared" si="5"/>
        <v>632</v>
      </c>
      <c r="X19" s="30">
        <f t="shared" si="15"/>
        <v>156</v>
      </c>
      <c r="Y19" s="30">
        <f t="shared" si="15"/>
        <v>476</v>
      </c>
      <c r="Z19" s="29">
        <f>AA19+AB19</f>
        <v>0</v>
      </c>
      <c r="AA19" s="30">
        <f t="shared" si="6"/>
        <v>0</v>
      </c>
      <c r="AB19" s="30">
        <f t="shared" si="6"/>
        <v>0</v>
      </c>
      <c r="AC19" s="29">
        <f t="shared" si="7"/>
        <v>357</v>
      </c>
      <c r="AD19" s="30">
        <f t="shared" si="8"/>
        <v>65</v>
      </c>
      <c r="AE19" s="30">
        <f t="shared" si="8"/>
        <v>292</v>
      </c>
      <c r="AF19" s="29">
        <f t="shared" si="16"/>
        <v>690</v>
      </c>
      <c r="AG19" s="30">
        <f t="shared" si="9"/>
        <v>-38</v>
      </c>
      <c r="AH19" s="30">
        <f t="shared" si="9"/>
        <v>728</v>
      </c>
      <c r="AI19" s="33">
        <f t="shared" si="10"/>
        <v>1.9</v>
      </c>
      <c r="AJ19" s="34">
        <f t="shared" si="10"/>
        <v>-0.6</v>
      </c>
      <c r="AK19" s="34">
        <f t="shared" si="11"/>
        <v>2.5</v>
      </c>
      <c r="AL19" s="29">
        <f t="shared" si="12"/>
        <v>0</v>
      </c>
      <c r="AM19" s="30"/>
      <c r="AN19" s="30"/>
      <c r="AO19" s="29">
        <f t="shared" si="17"/>
        <v>103</v>
      </c>
      <c r="AP19" s="30">
        <f t="shared" si="18"/>
        <v>103</v>
      </c>
      <c r="AQ19" s="30">
        <f t="shared" si="18"/>
        <v>0</v>
      </c>
      <c r="AR19" s="29">
        <f t="shared" si="19"/>
        <v>0</v>
      </c>
      <c r="AS19" s="30"/>
      <c r="AT19" s="30"/>
      <c r="AU19" s="29">
        <f t="shared" si="20"/>
        <v>103</v>
      </c>
      <c r="AV19" s="35">
        <v>103</v>
      </c>
      <c r="AW19" s="35"/>
      <c r="AX19" s="35"/>
      <c r="AY19" s="35"/>
      <c r="AZ19" s="35"/>
      <c r="BA19" s="30">
        <f t="shared" si="21"/>
        <v>1460</v>
      </c>
      <c r="BB19" s="30">
        <f t="shared" si="22"/>
        <v>728</v>
      </c>
      <c r="BC19" s="30">
        <f t="shared" si="23"/>
        <v>1168</v>
      </c>
      <c r="BD19" s="30">
        <f t="shared" si="24"/>
        <v>876</v>
      </c>
      <c r="BE19" s="30">
        <f t="shared" si="25"/>
        <v>584</v>
      </c>
      <c r="BF19" s="30">
        <f t="shared" si="26"/>
        <v>292</v>
      </c>
      <c r="BG19" s="38"/>
    </row>
    <row r="20" spans="1:60">
      <c r="A20" s="26">
        <v>4</v>
      </c>
      <c r="B20" s="27" t="s">
        <v>41</v>
      </c>
      <c r="C20" s="28" t="s">
        <v>42</v>
      </c>
      <c r="D20" s="28"/>
      <c r="E20" s="29">
        <f t="shared" si="1"/>
        <v>0</v>
      </c>
      <c r="F20" s="30">
        <v>0</v>
      </c>
      <c r="G20" s="30">
        <v>0</v>
      </c>
      <c r="H20" s="29">
        <f>I20+J20</f>
        <v>0</v>
      </c>
      <c r="I20" s="30">
        <f t="shared" si="13"/>
        <v>0</v>
      </c>
      <c r="J20" s="30">
        <f t="shared" si="13"/>
        <v>0</v>
      </c>
      <c r="K20" s="29">
        <f t="shared" si="2"/>
        <v>0</v>
      </c>
      <c r="L20" s="30">
        <v>0</v>
      </c>
      <c r="M20" s="30">
        <v>0</v>
      </c>
      <c r="N20" s="29">
        <f t="shared" si="3"/>
        <v>0</v>
      </c>
      <c r="O20" s="30"/>
      <c r="P20" s="30"/>
      <c r="Q20" s="31">
        <f t="shared" si="14"/>
        <v>0</v>
      </c>
      <c r="R20" s="32">
        <f t="shared" si="14"/>
        <v>0</v>
      </c>
      <c r="S20" s="32">
        <f t="shared" si="14"/>
        <v>0</v>
      </c>
      <c r="T20" s="29">
        <f t="shared" si="4"/>
        <v>0</v>
      </c>
      <c r="U20" s="30">
        <f t="shared" si="4"/>
        <v>0</v>
      </c>
      <c r="V20" s="30">
        <f t="shared" si="4"/>
        <v>0</v>
      </c>
      <c r="W20" s="29">
        <f t="shared" si="5"/>
        <v>0</v>
      </c>
      <c r="X20" s="30">
        <f t="shared" si="15"/>
        <v>0</v>
      </c>
      <c r="Y20" s="30">
        <f t="shared" si="15"/>
        <v>0</v>
      </c>
      <c r="Z20" s="29">
        <f>AA20+AB20</f>
        <v>0</v>
      </c>
      <c r="AA20" s="30">
        <f t="shared" si="6"/>
        <v>0</v>
      </c>
      <c r="AB20" s="30">
        <f t="shared" si="6"/>
        <v>0</v>
      </c>
      <c r="AC20" s="29">
        <f t="shared" si="7"/>
        <v>0</v>
      </c>
      <c r="AD20" s="30">
        <f t="shared" si="8"/>
        <v>0</v>
      </c>
      <c r="AE20" s="30">
        <f t="shared" si="8"/>
        <v>0</v>
      </c>
      <c r="AF20" s="29">
        <f t="shared" si="16"/>
        <v>0</v>
      </c>
      <c r="AG20" s="30">
        <f t="shared" si="9"/>
        <v>0</v>
      </c>
      <c r="AH20" s="30">
        <f t="shared" si="9"/>
        <v>0</v>
      </c>
      <c r="AI20" s="33">
        <f t="shared" si="10"/>
        <v>0</v>
      </c>
      <c r="AJ20" s="34">
        <f>IFERROR(ROUND((AG20/AD20),1),0)</f>
        <v>0</v>
      </c>
      <c r="AK20" s="34">
        <f t="shared" si="11"/>
        <v>0</v>
      </c>
      <c r="AL20" s="29">
        <f t="shared" si="12"/>
        <v>0</v>
      </c>
      <c r="AM20" s="30"/>
      <c r="AN20" s="30"/>
      <c r="AO20" s="29">
        <f t="shared" si="17"/>
        <v>0</v>
      </c>
      <c r="AP20" s="30">
        <f t="shared" si="18"/>
        <v>0</v>
      </c>
      <c r="AQ20" s="30">
        <f t="shared" si="18"/>
        <v>0</v>
      </c>
      <c r="AR20" s="29">
        <f t="shared" si="19"/>
        <v>0</v>
      </c>
      <c r="AS20" s="30"/>
      <c r="AT20" s="30"/>
      <c r="AU20" s="29">
        <f t="shared" si="20"/>
        <v>0</v>
      </c>
      <c r="AV20" s="35"/>
      <c r="AW20" s="35"/>
      <c r="AX20" s="35"/>
      <c r="AY20" s="35"/>
      <c r="AZ20" s="35"/>
      <c r="BA20" s="30">
        <f t="shared" si="21"/>
        <v>0</v>
      </c>
      <c r="BB20" s="30">
        <f t="shared" si="22"/>
        <v>0</v>
      </c>
      <c r="BC20" s="30">
        <f t="shared" si="23"/>
        <v>0</v>
      </c>
      <c r="BD20" s="30">
        <f t="shared" si="24"/>
        <v>0</v>
      </c>
      <c r="BE20" s="30">
        <f t="shared" si="25"/>
        <v>0</v>
      </c>
      <c r="BF20" s="30">
        <f t="shared" si="26"/>
        <v>0</v>
      </c>
      <c r="BG20" s="30"/>
    </row>
    <row r="21" spans="1:60" ht="51" customHeight="1">
      <c r="A21" s="26">
        <v>5</v>
      </c>
      <c r="B21" s="27" t="s">
        <v>43</v>
      </c>
      <c r="C21" s="28" t="s">
        <v>44</v>
      </c>
      <c r="D21" s="28"/>
      <c r="E21" s="29">
        <f t="shared" si="1"/>
        <v>0</v>
      </c>
      <c r="F21" s="30">
        <v>0</v>
      </c>
      <c r="G21" s="30">
        <v>0</v>
      </c>
      <c r="H21" s="29">
        <f>I21+J21</f>
        <v>0</v>
      </c>
      <c r="I21" s="30">
        <f t="shared" si="13"/>
        <v>0</v>
      </c>
      <c r="J21" s="30">
        <f t="shared" si="13"/>
        <v>0</v>
      </c>
      <c r="K21" s="29">
        <f t="shared" si="2"/>
        <v>0</v>
      </c>
      <c r="L21" s="30">
        <v>0</v>
      </c>
      <c r="M21" s="30">
        <v>0</v>
      </c>
      <c r="N21" s="29">
        <f t="shared" si="3"/>
        <v>0</v>
      </c>
      <c r="O21" s="30"/>
      <c r="P21" s="30"/>
      <c r="Q21" s="31">
        <f t="shared" si="14"/>
        <v>0</v>
      </c>
      <c r="R21" s="32">
        <f t="shared" si="14"/>
        <v>0</v>
      </c>
      <c r="S21" s="32">
        <f t="shared" si="14"/>
        <v>0</v>
      </c>
      <c r="T21" s="29">
        <f t="shared" si="4"/>
        <v>0</v>
      </c>
      <c r="U21" s="30">
        <f t="shared" si="4"/>
        <v>0</v>
      </c>
      <c r="V21" s="30">
        <f t="shared" si="4"/>
        <v>0</v>
      </c>
      <c r="W21" s="29">
        <f t="shared" si="5"/>
        <v>0</v>
      </c>
      <c r="X21" s="30">
        <f t="shared" si="15"/>
        <v>0</v>
      </c>
      <c r="Y21" s="30">
        <f t="shared" si="15"/>
        <v>0</v>
      </c>
      <c r="Z21" s="29">
        <f>AA21+AB21</f>
        <v>0</v>
      </c>
      <c r="AA21" s="30">
        <f t="shared" si="6"/>
        <v>0</v>
      </c>
      <c r="AB21" s="30">
        <f t="shared" si="6"/>
        <v>0</v>
      </c>
      <c r="AC21" s="29">
        <f t="shared" si="7"/>
        <v>0</v>
      </c>
      <c r="AD21" s="30">
        <f t="shared" si="8"/>
        <v>0</v>
      </c>
      <c r="AE21" s="30">
        <f t="shared" si="8"/>
        <v>0</v>
      </c>
      <c r="AF21" s="29">
        <f t="shared" si="16"/>
        <v>0</v>
      </c>
      <c r="AG21" s="30">
        <f t="shared" si="9"/>
        <v>0</v>
      </c>
      <c r="AH21" s="30">
        <f t="shared" si="9"/>
        <v>0</v>
      </c>
      <c r="AI21" s="33">
        <f t="shared" si="10"/>
        <v>0</v>
      </c>
      <c r="AJ21" s="34">
        <f t="shared" si="10"/>
        <v>0</v>
      </c>
      <c r="AK21" s="34">
        <f t="shared" si="11"/>
        <v>0</v>
      </c>
      <c r="AL21" s="29">
        <f t="shared" si="12"/>
        <v>0</v>
      </c>
      <c r="AM21" s="30"/>
      <c r="AN21" s="30"/>
      <c r="AO21" s="29">
        <f t="shared" si="17"/>
        <v>0</v>
      </c>
      <c r="AP21" s="30">
        <f t="shared" si="18"/>
        <v>0</v>
      </c>
      <c r="AQ21" s="30">
        <f t="shared" si="18"/>
        <v>0</v>
      </c>
      <c r="AR21" s="29">
        <f t="shared" si="19"/>
        <v>0</v>
      </c>
      <c r="AS21" s="30"/>
      <c r="AT21" s="30"/>
      <c r="AU21" s="29">
        <f t="shared" si="20"/>
        <v>0</v>
      </c>
      <c r="AV21" s="35"/>
      <c r="AW21" s="35"/>
      <c r="AX21" s="35"/>
      <c r="AY21" s="35"/>
      <c r="AZ21" s="35"/>
      <c r="BA21" s="30">
        <f t="shared" si="21"/>
        <v>0</v>
      </c>
      <c r="BB21" s="30">
        <f t="shared" si="22"/>
        <v>0</v>
      </c>
      <c r="BC21" s="30">
        <f t="shared" si="23"/>
        <v>0</v>
      </c>
      <c r="BD21" s="30">
        <f t="shared" si="24"/>
        <v>0</v>
      </c>
      <c r="BE21" s="30">
        <f t="shared" si="25"/>
        <v>0</v>
      </c>
      <c r="BF21" s="30">
        <f t="shared" si="26"/>
        <v>0</v>
      </c>
      <c r="BG21" s="30"/>
    </row>
    <row r="22" spans="1:60">
      <c r="A22" s="39"/>
      <c r="B22" s="40" t="s">
        <v>45</v>
      </c>
      <c r="C22" s="41"/>
      <c r="D22" s="41"/>
      <c r="E22" s="42">
        <f t="shared" si="1"/>
        <v>6316</v>
      </c>
      <c r="F22" s="42">
        <v>505</v>
      </c>
      <c r="G22" s="42">
        <v>5811</v>
      </c>
      <c r="H22" s="42">
        <f t="shared" ref="H22:K22" si="27">SUM(H17:H21)</f>
        <v>1579</v>
      </c>
      <c r="I22" s="42">
        <f>SUM(I17:I21)</f>
        <v>127</v>
      </c>
      <c r="J22" s="42">
        <f>SUM(J17:J21)</f>
        <v>1452</v>
      </c>
      <c r="K22" s="42">
        <f t="shared" si="27"/>
        <v>2284</v>
      </c>
      <c r="L22" s="42">
        <v>391</v>
      </c>
      <c r="M22" s="42">
        <v>1893</v>
      </c>
      <c r="N22" s="42">
        <f t="shared" si="3"/>
        <v>0</v>
      </c>
      <c r="O22" s="42">
        <f>SUM(O17:O21)</f>
        <v>0</v>
      </c>
      <c r="P22" s="42">
        <f>SUM(P17:P21)</f>
        <v>0</v>
      </c>
      <c r="Q22" s="43">
        <f t="shared" si="14"/>
        <v>144.65</v>
      </c>
      <c r="R22" s="43">
        <f t="shared" si="14"/>
        <v>307.87</v>
      </c>
      <c r="S22" s="43">
        <f t="shared" si="14"/>
        <v>130.37</v>
      </c>
      <c r="T22" s="42">
        <f t="shared" si="4"/>
        <v>705</v>
      </c>
      <c r="U22" s="42">
        <f t="shared" si="4"/>
        <v>264</v>
      </c>
      <c r="V22" s="42">
        <f t="shared" si="4"/>
        <v>441</v>
      </c>
      <c r="W22" s="42">
        <f t="shared" si="5"/>
        <v>773</v>
      </c>
      <c r="X22" s="42">
        <f>SUM(X17:X21)</f>
        <v>264</v>
      </c>
      <c r="Y22" s="42">
        <f>SUM(Y17:Y21)</f>
        <v>509</v>
      </c>
      <c r="Z22" s="42">
        <f>SUM(Z17:Z21)</f>
        <v>-68</v>
      </c>
      <c r="AA22" s="42">
        <f>SUM(AA17:AA21)</f>
        <v>0</v>
      </c>
      <c r="AB22" s="42">
        <f>SUM(AB17:AB21)</f>
        <v>-68</v>
      </c>
      <c r="AC22" s="42">
        <f t="shared" si="7"/>
        <v>760</v>
      </c>
      <c r="AD22" s="42">
        <f>SUM(AD17:AD21)</f>
        <v>130</v>
      </c>
      <c r="AE22" s="42">
        <f>SUM(AE17:AE21)</f>
        <v>630</v>
      </c>
      <c r="AF22" s="42">
        <f t="shared" si="16"/>
        <v>4032</v>
      </c>
      <c r="AG22" s="42">
        <f>SUM(AG17:AG21)</f>
        <v>114</v>
      </c>
      <c r="AH22" s="42">
        <f>SUM(AH17:AH21)</f>
        <v>3918</v>
      </c>
      <c r="AI22" s="44">
        <f t="shared" si="10"/>
        <v>5.3</v>
      </c>
      <c r="AJ22" s="44">
        <f t="shared" si="10"/>
        <v>0.9</v>
      </c>
      <c r="AK22" s="44">
        <f t="shared" si="11"/>
        <v>6.2</v>
      </c>
      <c r="AL22" s="42">
        <f t="shared" si="12"/>
        <v>0</v>
      </c>
      <c r="AM22" s="42">
        <f>SUM(AM17:AM21)</f>
        <v>0</v>
      </c>
      <c r="AN22" s="42">
        <f>SUM(AN17:AN21)</f>
        <v>0</v>
      </c>
      <c r="AO22" s="42">
        <f>SUM(AO17:AO21)</f>
        <v>103</v>
      </c>
      <c r="AP22" s="42">
        <f t="shared" ref="AP22:BF22" si="28">SUM(AP17:AP21)</f>
        <v>103</v>
      </c>
      <c r="AQ22" s="42">
        <f t="shared" si="28"/>
        <v>0</v>
      </c>
      <c r="AR22" s="42">
        <f t="shared" si="28"/>
        <v>0</v>
      </c>
      <c r="AS22" s="42">
        <f t="shared" si="28"/>
        <v>0</v>
      </c>
      <c r="AT22" s="42">
        <f t="shared" si="28"/>
        <v>0</v>
      </c>
      <c r="AU22" s="42">
        <f t="shared" si="28"/>
        <v>103</v>
      </c>
      <c r="AV22" s="45">
        <f t="shared" si="28"/>
        <v>103</v>
      </c>
      <c r="AW22" s="45">
        <f t="shared" si="28"/>
        <v>0</v>
      </c>
      <c r="AX22" s="45">
        <f t="shared" si="28"/>
        <v>0</v>
      </c>
      <c r="AY22" s="45">
        <f t="shared" si="28"/>
        <v>0</v>
      </c>
      <c r="AZ22" s="45">
        <f t="shared" si="28"/>
        <v>0</v>
      </c>
      <c r="BA22" s="42">
        <f t="shared" si="28"/>
        <v>3150</v>
      </c>
      <c r="BB22" s="42"/>
      <c r="BC22" s="42">
        <f t="shared" si="28"/>
        <v>2520</v>
      </c>
      <c r="BD22" s="42">
        <f t="shared" si="28"/>
        <v>1890</v>
      </c>
      <c r="BE22" s="42">
        <f t="shared" si="28"/>
        <v>1260</v>
      </c>
      <c r="BF22" s="42">
        <f t="shared" si="28"/>
        <v>630</v>
      </c>
      <c r="BG22" s="42">
        <f>SUM(BG17:BG21)</f>
        <v>0</v>
      </c>
    </row>
    <row r="23" spans="1:60">
      <c r="A23" s="26">
        <v>7</v>
      </c>
      <c r="B23" s="27" t="s">
        <v>46</v>
      </c>
      <c r="C23" s="28" t="s">
        <v>47</v>
      </c>
      <c r="D23" s="28"/>
      <c r="E23" s="29">
        <f t="shared" si="1"/>
        <v>6106</v>
      </c>
      <c r="F23" s="30">
        <v>489</v>
      </c>
      <c r="G23" s="30">
        <v>5617</v>
      </c>
      <c r="H23" s="29">
        <f t="shared" ref="H23:H28" si="29">I23+J23</f>
        <v>1526</v>
      </c>
      <c r="I23" s="30">
        <f t="shared" ref="I23:J28" si="30">ROUND(F23/12*$J$5,0)</f>
        <v>122</v>
      </c>
      <c r="J23" s="30">
        <f t="shared" si="30"/>
        <v>1404</v>
      </c>
      <c r="K23" s="29">
        <f t="shared" si="2"/>
        <v>3242</v>
      </c>
      <c r="L23" s="30">
        <v>49</v>
      </c>
      <c r="M23" s="30">
        <v>3193</v>
      </c>
      <c r="N23" s="29">
        <f t="shared" si="3"/>
        <v>0</v>
      </c>
      <c r="O23" s="30"/>
      <c r="P23" s="30"/>
      <c r="Q23" s="31">
        <f t="shared" si="14"/>
        <v>212.45</v>
      </c>
      <c r="R23" s="46">
        <f t="shared" si="14"/>
        <v>40.159999999999997</v>
      </c>
      <c r="S23" s="46">
        <f t="shared" si="14"/>
        <v>227.42</v>
      </c>
      <c r="T23" s="29">
        <f t="shared" si="4"/>
        <v>1716</v>
      </c>
      <c r="U23" s="30">
        <f>L23-I23</f>
        <v>-73</v>
      </c>
      <c r="V23" s="30">
        <f t="shared" si="4"/>
        <v>1789</v>
      </c>
      <c r="W23" s="29">
        <f t="shared" si="5"/>
        <v>1789</v>
      </c>
      <c r="X23" s="30">
        <f t="shared" ref="X23:Y28" si="31">IFERROR(IF(U23&gt;0,U23,0),0)</f>
        <v>0</v>
      </c>
      <c r="Y23" s="30">
        <f t="shared" si="31"/>
        <v>1789</v>
      </c>
      <c r="Z23" s="29">
        <f t="shared" ref="Z23:Z28" si="32">AA23+AB23</f>
        <v>-73</v>
      </c>
      <c r="AA23" s="30">
        <f t="shared" ref="AA23:AB28" si="33">IFERROR(IF(U23&lt;0,U23,0),0)</f>
        <v>-73</v>
      </c>
      <c r="AB23" s="30">
        <f t="shared" si="33"/>
        <v>0</v>
      </c>
      <c r="AC23" s="29">
        <f t="shared" si="7"/>
        <v>1080</v>
      </c>
      <c r="AD23" s="30">
        <f t="shared" ref="AD23:AE28" si="34">ROUND((L23/$AD$107),0)</f>
        <v>16</v>
      </c>
      <c r="AE23" s="30">
        <f t="shared" si="34"/>
        <v>1064</v>
      </c>
      <c r="AF23" s="29">
        <f t="shared" si="16"/>
        <v>2864</v>
      </c>
      <c r="AG23" s="30">
        <f t="shared" ref="AG23:AH28" si="35">ROUND((F23-L23),0)</f>
        <v>440</v>
      </c>
      <c r="AH23" s="30">
        <f t="shared" si="35"/>
        <v>2424</v>
      </c>
      <c r="AI23" s="33">
        <f t="shared" si="10"/>
        <v>2.7</v>
      </c>
      <c r="AJ23" s="34">
        <f t="shared" si="10"/>
        <v>27.5</v>
      </c>
      <c r="AK23" s="34">
        <f t="shared" si="11"/>
        <v>2.2999999999999998</v>
      </c>
      <c r="AL23" s="29">
        <f t="shared" si="12"/>
        <v>0</v>
      </c>
      <c r="AM23" s="30"/>
      <c r="AN23" s="30"/>
      <c r="AO23" s="29">
        <f t="shared" ref="AO23:AO28" si="36">AP23+AQ23</f>
        <v>-73</v>
      </c>
      <c r="AP23" s="30">
        <f t="shared" ref="AP23:AQ28" si="37">AS23+AV23</f>
        <v>-73</v>
      </c>
      <c r="AQ23" s="30">
        <f t="shared" si="37"/>
        <v>0</v>
      </c>
      <c r="AR23" s="29">
        <f t="shared" ref="AR23:AR28" si="38">AS23+AT23</f>
        <v>-73</v>
      </c>
      <c r="AS23" s="30">
        <f>ROUND(AA23*AU$108,0)+3</f>
        <v>-73</v>
      </c>
      <c r="AT23" s="30"/>
      <c r="AU23" s="29">
        <f t="shared" ref="AU23:AU28" si="39">AV23+AW23</f>
        <v>0</v>
      </c>
      <c r="AV23" s="35"/>
      <c r="AW23" s="35"/>
      <c r="AX23" s="35"/>
      <c r="AY23" s="35"/>
      <c r="AZ23" s="35"/>
      <c r="BA23" s="30">
        <f t="shared" ref="BA23:BA32" si="40">ROUND(AE23*5,0)</f>
        <v>5320</v>
      </c>
      <c r="BB23" s="30">
        <f t="shared" ref="BB23:BB28" si="41">AH23</f>
        <v>2424</v>
      </c>
      <c r="BC23" s="30">
        <f t="shared" ref="BC23:BC28" si="42">ROUND(AE23*4,0)</f>
        <v>4256</v>
      </c>
      <c r="BD23" s="30">
        <f t="shared" ref="BD23:BD28" si="43">ROUND(AE23*3,0)</f>
        <v>3192</v>
      </c>
      <c r="BE23" s="30">
        <f t="shared" ref="BE23:BE28" si="44">ROUND(AE23*2,0)</f>
        <v>2128</v>
      </c>
      <c r="BF23" s="30">
        <f t="shared" ref="BF23:BF28" si="45">AE23</f>
        <v>1064</v>
      </c>
      <c r="BG23" s="30"/>
      <c r="BH23" s="4">
        <f xml:space="preserve"> ROUND(0.4382*AG23,0)</f>
        <v>193</v>
      </c>
    </row>
    <row r="24" spans="1:60">
      <c r="A24" s="26">
        <v>8</v>
      </c>
      <c r="B24" s="27" t="s">
        <v>48</v>
      </c>
      <c r="C24" s="28" t="s">
        <v>49</v>
      </c>
      <c r="D24" s="28"/>
      <c r="E24" s="29">
        <f t="shared" si="1"/>
        <v>0</v>
      </c>
      <c r="F24" s="30">
        <v>0</v>
      </c>
      <c r="G24" s="30">
        <v>0</v>
      </c>
      <c r="H24" s="29">
        <f t="shared" si="29"/>
        <v>0</v>
      </c>
      <c r="I24" s="30">
        <f t="shared" si="30"/>
        <v>0</v>
      </c>
      <c r="J24" s="30">
        <f t="shared" si="30"/>
        <v>0</v>
      </c>
      <c r="K24" s="29">
        <f t="shared" si="2"/>
        <v>0</v>
      </c>
      <c r="L24" s="30">
        <v>0</v>
      </c>
      <c r="M24" s="30">
        <v>0</v>
      </c>
      <c r="N24" s="29">
        <f t="shared" si="3"/>
        <v>0</v>
      </c>
      <c r="O24" s="30"/>
      <c r="P24" s="30"/>
      <c r="Q24" s="31">
        <f t="shared" si="14"/>
        <v>0</v>
      </c>
      <c r="R24" s="46">
        <f t="shared" si="14"/>
        <v>0</v>
      </c>
      <c r="S24" s="46">
        <f t="shared" si="14"/>
        <v>0</v>
      </c>
      <c r="T24" s="29">
        <f t="shared" si="4"/>
        <v>0</v>
      </c>
      <c r="U24" s="30">
        <f t="shared" si="4"/>
        <v>0</v>
      </c>
      <c r="V24" s="30">
        <f t="shared" si="4"/>
        <v>0</v>
      </c>
      <c r="W24" s="29">
        <f t="shared" si="5"/>
        <v>0</v>
      </c>
      <c r="X24" s="30">
        <f t="shared" si="31"/>
        <v>0</v>
      </c>
      <c r="Y24" s="30">
        <f t="shared" si="31"/>
        <v>0</v>
      </c>
      <c r="Z24" s="29">
        <f t="shared" si="32"/>
        <v>0</v>
      </c>
      <c r="AA24" s="30">
        <f t="shared" si="33"/>
        <v>0</v>
      </c>
      <c r="AB24" s="30">
        <f t="shared" si="33"/>
        <v>0</v>
      </c>
      <c r="AC24" s="29">
        <f t="shared" si="7"/>
        <v>0</v>
      </c>
      <c r="AD24" s="30">
        <f t="shared" si="34"/>
        <v>0</v>
      </c>
      <c r="AE24" s="30">
        <f t="shared" si="34"/>
        <v>0</v>
      </c>
      <c r="AF24" s="29">
        <f t="shared" si="16"/>
        <v>0</v>
      </c>
      <c r="AG24" s="30">
        <f t="shared" si="35"/>
        <v>0</v>
      </c>
      <c r="AH24" s="30">
        <f t="shared" si="35"/>
        <v>0</v>
      </c>
      <c r="AI24" s="33">
        <f t="shared" si="10"/>
        <v>0</v>
      </c>
      <c r="AJ24" s="34">
        <f t="shared" si="10"/>
        <v>0</v>
      </c>
      <c r="AK24" s="34">
        <f t="shared" si="11"/>
        <v>0</v>
      </c>
      <c r="AL24" s="29"/>
      <c r="AM24" s="30"/>
      <c r="AN24" s="30" t="s">
        <v>50</v>
      </c>
      <c r="AO24" s="29">
        <f t="shared" si="36"/>
        <v>0</v>
      </c>
      <c r="AP24" s="30">
        <f t="shared" si="37"/>
        <v>0</v>
      </c>
      <c r="AQ24" s="30">
        <f t="shared" si="37"/>
        <v>0</v>
      </c>
      <c r="AR24" s="29">
        <f t="shared" si="38"/>
        <v>0</v>
      </c>
      <c r="AS24" s="30"/>
      <c r="AT24" s="30"/>
      <c r="AU24" s="29">
        <f t="shared" si="39"/>
        <v>0</v>
      </c>
      <c r="AV24" s="35"/>
      <c r="AW24" s="35"/>
      <c r="AX24" s="35"/>
      <c r="AY24" s="35"/>
      <c r="AZ24" s="35"/>
      <c r="BA24" s="30">
        <f t="shared" si="40"/>
        <v>0</v>
      </c>
      <c r="BB24" s="30">
        <f t="shared" si="41"/>
        <v>0</v>
      </c>
      <c r="BC24" s="30">
        <f t="shared" si="42"/>
        <v>0</v>
      </c>
      <c r="BD24" s="30">
        <f t="shared" si="43"/>
        <v>0</v>
      </c>
      <c r="BE24" s="30">
        <f t="shared" si="44"/>
        <v>0</v>
      </c>
      <c r="BF24" s="30">
        <f t="shared" si="45"/>
        <v>0</v>
      </c>
      <c r="BG24" s="30"/>
    </row>
    <row r="25" spans="1:60">
      <c r="A25" s="26">
        <v>9</v>
      </c>
      <c r="B25" s="27" t="s">
        <v>51</v>
      </c>
      <c r="C25" s="28" t="s">
        <v>52</v>
      </c>
      <c r="D25" s="28"/>
      <c r="E25" s="29">
        <f t="shared" si="1"/>
        <v>0</v>
      </c>
      <c r="F25" s="30">
        <v>0</v>
      </c>
      <c r="G25" s="30">
        <v>0</v>
      </c>
      <c r="H25" s="29">
        <f t="shared" si="29"/>
        <v>0</v>
      </c>
      <c r="I25" s="30">
        <f t="shared" si="30"/>
        <v>0</v>
      </c>
      <c r="J25" s="30">
        <f t="shared" si="30"/>
        <v>0</v>
      </c>
      <c r="K25" s="29">
        <f t="shared" si="2"/>
        <v>0</v>
      </c>
      <c r="L25" s="30">
        <v>0</v>
      </c>
      <c r="M25" s="30">
        <v>0</v>
      </c>
      <c r="N25" s="29">
        <f t="shared" si="3"/>
        <v>0</v>
      </c>
      <c r="O25" s="30"/>
      <c r="P25" s="30"/>
      <c r="Q25" s="31">
        <f t="shared" si="14"/>
        <v>0</v>
      </c>
      <c r="R25" s="46">
        <f t="shared" si="14"/>
        <v>0</v>
      </c>
      <c r="S25" s="46">
        <f t="shared" si="14"/>
        <v>0</v>
      </c>
      <c r="T25" s="29">
        <f t="shared" si="4"/>
        <v>0</v>
      </c>
      <c r="U25" s="30">
        <f t="shared" si="4"/>
        <v>0</v>
      </c>
      <c r="V25" s="30">
        <f t="shared" si="4"/>
        <v>0</v>
      </c>
      <c r="W25" s="29">
        <f t="shared" si="5"/>
        <v>0</v>
      </c>
      <c r="X25" s="30">
        <f t="shared" si="31"/>
        <v>0</v>
      </c>
      <c r="Y25" s="30">
        <f t="shared" si="31"/>
        <v>0</v>
      </c>
      <c r="Z25" s="29">
        <f t="shared" si="32"/>
        <v>0</v>
      </c>
      <c r="AA25" s="30">
        <f t="shared" si="33"/>
        <v>0</v>
      </c>
      <c r="AB25" s="30">
        <f t="shared" si="33"/>
        <v>0</v>
      </c>
      <c r="AC25" s="29">
        <f t="shared" si="7"/>
        <v>0</v>
      </c>
      <c r="AD25" s="30">
        <f t="shared" si="34"/>
        <v>0</v>
      </c>
      <c r="AE25" s="30">
        <f t="shared" si="34"/>
        <v>0</v>
      </c>
      <c r="AF25" s="29">
        <f t="shared" si="16"/>
        <v>0</v>
      </c>
      <c r="AG25" s="30">
        <f t="shared" si="35"/>
        <v>0</v>
      </c>
      <c r="AH25" s="30">
        <f t="shared" si="35"/>
        <v>0</v>
      </c>
      <c r="AI25" s="33">
        <f t="shared" si="10"/>
        <v>0</v>
      </c>
      <c r="AJ25" s="34">
        <f t="shared" si="10"/>
        <v>0</v>
      </c>
      <c r="AK25" s="34">
        <f t="shared" si="11"/>
        <v>0</v>
      </c>
      <c r="AL25" s="29"/>
      <c r="AM25" s="30"/>
      <c r="AN25" s="30"/>
      <c r="AO25" s="29">
        <f t="shared" si="36"/>
        <v>0</v>
      </c>
      <c r="AP25" s="30">
        <f t="shared" si="37"/>
        <v>0</v>
      </c>
      <c r="AQ25" s="30">
        <f t="shared" si="37"/>
        <v>0</v>
      </c>
      <c r="AR25" s="29">
        <f t="shared" si="38"/>
        <v>0</v>
      </c>
      <c r="AS25" s="30"/>
      <c r="AT25" s="30"/>
      <c r="AU25" s="29">
        <f t="shared" si="39"/>
        <v>0</v>
      </c>
      <c r="AV25" s="35"/>
      <c r="AW25" s="35"/>
      <c r="AX25" s="35"/>
      <c r="AY25" s="35"/>
      <c r="AZ25" s="35"/>
      <c r="BA25" s="30">
        <f t="shared" si="40"/>
        <v>0</v>
      </c>
      <c r="BB25" s="30">
        <f t="shared" si="41"/>
        <v>0</v>
      </c>
      <c r="BC25" s="30">
        <f t="shared" si="42"/>
        <v>0</v>
      </c>
      <c r="BD25" s="30">
        <f t="shared" si="43"/>
        <v>0</v>
      </c>
      <c r="BE25" s="30">
        <f t="shared" si="44"/>
        <v>0</v>
      </c>
      <c r="BF25" s="30">
        <f t="shared" si="45"/>
        <v>0</v>
      </c>
      <c r="BG25" s="30"/>
    </row>
    <row r="26" spans="1:60">
      <c r="A26" s="26">
        <v>10</v>
      </c>
      <c r="B26" s="27" t="s">
        <v>53</v>
      </c>
      <c r="C26" s="28" t="s">
        <v>54</v>
      </c>
      <c r="D26" s="28"/>
      <c r="E26" s="29">
        <f t="shared" si="1"/>
        <v>0</v>
      </c>
      <c r="F26" s="30">
        <v>0</v>
      </c>
      <c r="G26" s="30">
        <v>0</v>
      </c>
      <c r="H26" s="29">
        <f t="shared" si="29"/>
        <v>0</v>
      </c>
      <c r="I26" s="30">
        <f t="shared" si="30"/>
        <v>0</v>
      </c>
      <c r="J26" s="30">
        <f t="shared" si="30"/>
        <v>0</v>
      </c>
      <c r="K26" s="29">
        <f t="shared" si="2"/>
        <v>0</v>
      </c>
      <c r="L26" s="30">
        <v>0</v>
      </c>
      <c r="M26" s="30">
        <v>0</v>
      </c>
      <c r="N26" s="29">
        <f t="shared" si="3"/>
        <v>0</v>
      </c>
      <c r="O26" s="30"/>
      <c r="P26" s="30"/>
      <c r="Q26" s="31">
        <f t="shared" si="14"/>
        <v>0</v>
      </c>
      <c r="R26" s="46">
        <f t="shared" si="14"/>
        <v>0</v>
      </c>
      <c r="S26" s="46">
        <f t="shared" si="14"/>
        <v>0</v>
      </c>
      <c r="T26" s="29">
        <f t="shared" si="4"/>
        <v>0</v>
      </c>
      <c r="U26" s="30">
        <f t="shared" si="4"/>
        <v>0</v>
      </c>
      <c r="V26" s="30">
        <f t="shared" si="4"/>
        <v>0</v>
      </c>
      <c r="W26" s="29">
        <f t="shared" si="5"/>
        <v>0</v>
      </c>
      <c r="X26" s="30">
        <f t="shared" si="31"/>
        <v>0</v>
      </c>
      <c r="Y26" s="30">
        <f t="shared" si="31"/>
        <v>0</v>
      </c>
      <c r="Z26" s="29">
        <f t="shared" si="32"/>
        <v>0</v>
      </c>
      <c r="AA26" s="30">
        <f t="shared" si="33"/>
        <v>0</v>
      </c>
      <c r="AB26" s="30">
        <f t="shared" si="33"/>
        <v>0</v>
      </c>
      <c r="AC26" s="29">
        <f t="shared" si="7"/>
        <v>0</v>
      </c>
      <c r="AD26" s="30">
        <f t="shared" si="34"/>
        <v>0</v>
      </c>
      <c r="AE26" s="30">
        <f t="shared" si="34"/>
        <v>0</v>
      </c>
      <c r="AF26" s="29">
        <f t="shared" si="16"/>
        <v>0</v>
      </c>
      <c r="AG26" s="30">
        <f t="shared" si="35"/>
        <v>0</v>
      </c>
      <c r="AH26" s="30">
        <f t="shared" si="35"/>
        <v>0</v>
      </c>
      <c r="AI26" s="33">
        <f t="shared" si="10"/>
        <v>0</v>
      </c>
      <c r="AJ26" s="34">
        <f t="shared" si="10"/>
        <v>0</v>
      </c>
      <c r="AK26" s="34">
        <f t="shared" si="11"/>
        <v>0</v>
      </c>
      <c r="AL26" s="29">
        <f t="shared" ref="AL26:AL28" si="46">AM26+AN26</f>
        <v>0</v>
      </c>
      <c r="AM26" s="30"/>
      <c r="AN26" s="30"/>
      <c r="AO26" s="29">
        <f t="shared" si="36"/>
        <v>0</v>
      </c>
      <c r="AP26" s="30">
        <f t="shared" si="37"/>
        <v>0</v>
      </c>
      <c r="AQ26" s="30">
        <f t="shared" si="37"/>
        <v>0</v>
      </c>
      <c r="AR26" s="29">
        <f t="shared" si="38"/>
        <v>0</v>
      </c>
      <c r="AS26" s="30"/>
      <c r="AT26" s="30"/>
      <c r="AU26" s="29">
        <f t="shared" si="39"/>
        <v>0</v>
      </c>
      <c r="AV26" s="35"/>
      <c r="AW26" s="35"/>
      <c r="AX26" s="35"/>
      <c r="AY26" s="35"/>
      <c r="AZ26" s="35"/>
      <c r="BA26" s="30">
        <f t="shared" si="40"/>
        <v>0</v>
      </c>
      <c r="BB26" s="30">
        <f t="shared" si="41"/>
        <v>0</v>
      </c>
      <c r="BC26" s="30">
        <f t="shared" si="42"/>
        <v>0</v>
      </c>
      <c r="BD26" s="30">
        <f t="shared" si="43"/>
        <v>0</v>
      </c>
      <c r="BE26" s="30">
        <f t="shared" si="44"/>
        <v>0</v>
      </c>
      <c r="BF26" s="30">
        <f t="shared" si="45"/>
        <v>0</v>
      </c>
      <c r="BG26" s="30"/>
    </row>
    <row r="27" spans="1:60">
      <c r="A27" s="26">
        <v>11</v>
      </c>
      <c r="B27" s="27" t="s">
        <v>55</v>
      </c>
      <c r="C27" s="28" t="s">
        <v>56</v>
      </c>
      <c r="D27" s="28"/>
      <c r="E27" s="29">
        <f t="shared" si="1"/>
        <v>0</v>
      </c>
      <c r="F27" s="30">
        <v>0</v>
      </c>
      <c r="G27" s="30">
        <v>0</v>
      </c>
      <c r="H27" s="29">
        <f t="shared" si="29"/>
        <v>0</v>
      </c>
      <c r="I27" s="30">
        <f t="shared" si="30"/>
        <v>0</v>
      </c>
      <c r="J27" s="30">
        <f t="shared" si="30"/>
        <v>0</v>
      </c>
      <c r="K27" s="29">
        <f t="shared" si="2"/>
        <v>0</v>
      </c>
      <c r="L27" s="30">
        <v>0</v>
      </c>
      <c r="M27" s="30">
        <v>0</v>
      </c>
      <c r="N27" s="29">
        <f t="shared" si="3"/>
        <v>0</v>
      </c>
      <c r="O27" s="30"/>
      <c r="P27" s="30"/>
      <c r="Q27" s="31">
        <f>IFERROR(ROUND(K27/H27*100,2),0)</f>
        <v>0</v>
      </c>
      <c r="R27" s="46">
        <f t="shared" si="14"/>
        <v>0</v>
      </c>
      <c r="S27" s="46">
        <f t="shared" si="14"/>
        <v>0</v>
      </c>
      <c r="T27" s="29">
        <f t="shared" si="4"/>
        <v>0</v>
      </c>
      <c r="U27" s="30">
        <f t="shared" si="4"/>
        <v>0</v>
      </c>
      <c r="V27" s="30">
        <f t="shared" si="4"/>
        <v>0</v>
      </c>
      <c r="W27" s="29">
        <f t="shared" si="5"/>
        <v>0</v>
      </c>
      <c r="X27" s="30">
        <f t="shared" si="31"/>
        <v>0</v>
      </c>
      <c r="Y27" s="30">
        <f t="shared" si="31"/>
        <v>0</v>
      </c>
      <c r="Z27" s="29">
        <f t="shared" si="32"/>
        <v>0</v>
      </c>
      <c r="AA27" s="30">
        <f t="shared" si="33"/>
        <v>0</v>
      </c>
      <c r="AB27" s="30">
        <f t="shared" si="33"/>
        <v>0</v>
      </c>
      <c r="AC27" s="29">
        <f t="shared" si="7"/>
        <v>0</v>
      </c>
      <c r="AD27" s="30">
        <f t="shared" si="34"/>
        <v>0</v>
      </c>
      <c r="AE27" s="30">
        <f t="shared" si="34"/>
        <v>0</v>
      </c>
      <c r="AF27" s="29">
        <f t="shared" si="16"/>
        <v>0</v>
      </c>
      <c r="AG27" s="30">
        <f t="shared" si="35"/>
        <v>0</v>
      </c>
      <c r="AH27" s="30">
        <f t="shared" si="35"/>
        <v>0</v>
      </c>
      <c r="AI27" s="33">
        <f t="shared" si="10"/>
        <v>0</v>
      </c>
      <c r="AJ27" s="34">
        <f t="shared" si="10"/>
        <v>0</v>
      </c>
      <c r="AK27" s="34">
        <f t="shared" si="11"/>
        <v>0</v>
      </c>
      <c r="AL27" s="29">
        <f t="shared" si="46"/>
        <v>0</v>
      </c>
      <c r="AM27" s="30"/>
      <c r="AN27" s="30"/>
      <c r="AO27" s="29">
        <f t="shared" si="36"/>
        <v>0</v>
      </c>
      <c r="AP27" s="30">
        <f t="shared" si="37"/>
        <v>0</v>
      </c>
      <c r="AQ27" s="30">
        <f t="shared" si="37"/>
        <v>0</v>
      </c>
      <c r="AR27" s="29">
        <f t="shared" si="38"/>
        <v>0</v>
      </c>
      <c r="AS27" s="30"/>
      <c r="AT27" s="30"/>
      <c r="AU27" s="29">
        <f t="shared" si="39"/>
        <v>0</v>
      </c>
      <c r="AV27" s="35"/>
      <c r="AW27" s="35"/>
      <c r="AX27" s="35"/>
      <c r="AY27" s="35"/>
      <c r="AZ27" s="35"/>
      <c r="BA27" s="30">
        <f t="shared" si="40"/>
        <v>0</v>
      </c>
      <c r="BB27" s="30">
        <f t="shared" si="41"/>
        <v>0</v>
      </c>
      <c r="BC27" s="30">
        <f t="shared" si="42"/>
        <v>0</v>
      </c>
      <c r="BD27" s="30">
        <f t="shared" si="43"/>
        <v>0</v>
      </c>
      <c r="BE27" s="30">
        <f t="shared" si="44"/>
        <v>0</v>
      </c>
      <c r="BF27" s="30">
        <f t="shared" si="45"/>
        <v>0</v>
      </c>
      <c r="BG27" s="30"/>
    </row>
    <row r="28" spans="1:60">
      <c r="A28" s="26">
        <v>12</v>
      </c>
      <c r="B28" s="27" t="s">
        <v>57</v>
      </c>
      <c r="C28" s="28" t="s">
        <v>58</v>
      </c>
      <c r="D28" s="28"/>
      <c r="E28" s="29">
        <f t="shared" si="1"/>
        <v>1167</v>
      </c>
      <c r="F28" s="30">
        <v>0</v>
      </c>
      <c r="G28" s="30">
        <v>1167</v>
      </c>
      <c r="H28" s="29">
        <f t="shared" si="29"/>
        <v>292</v>
      </c>
      <c r="I28" s="30">
        <f t="shared" si="30"/>
        <v>0</v>
      </c>
      <c r="J28" s="30">
        <f t="shared" si="30"/>
        <v>292</v>
      </c>
      <c r="K28" s="29">
        <f t="shared" si="2"/>
        <v>134</v>
      </c>
      <c r="L28" s="30">
        <v>0</v>
      </c>
      <c r="M28" s="30">
        <v>134</v>
      </c>
      <c r="N28" s="29">
        <f t="shared" si="3"/>
        <v>0</v>
      </c>
      <c r="O28" s="30"/>
      <c r="P28" s="30"/>
      <c r="Q28" s="47">
        <f t="shared" si="14"/>
        <v>45.89</v>
      </c>
      <c r="R28" s="46">
        <f t="shared" si="14"/>
        <v>0</v>
      </c>
      <c r="S28" s="46">
        <f t="shared" si="14"/>
        <v>45.89</v>
      </c>
      <c r="T28" s="29">
        <f t="shared" si="4"/>
        <v>-158</v>
      </c>
      <c r="U28" s="30">
        <f t="shared" si="4"/>
        <v>0</v>
      </c>
      <c r="V28" s="30">
        <f t="shared" si="4"/>
        <v>-158</v>
      </c>
      <c r="W28" s="29">
        <f t="shared" si="5"/>
        <v>0</v>
      </c>
      <c r="X28" s="30">
        <f t="shared" si="31"/>
        <v>0</v>
      </c>
      <c r="Y28" s="30">
        <f t="shared" si="31"/>
        <v>0</v>
      </c>
      <c r="Z28" s="29">
        <f t="shared" si="32"/>
        <v>-158</v>
      </c>
      <c r="AA28" s="30">
        <f t="shared" si="33"/>
        <v>0</v>
      </c>
      <c r="AB28" s="30">
        <f t="shared" si="33"/>
        <v>-158</v>
      </c>
      <c r="AC28" s="29">
        <f t="shared" si="7"/>
        <v>45</v>
      </c>
      <c r="AD28" s="30">
        <f t="shared" si="34"/>
        <v>0</v>
      </c>
      <c r="AE28" s="30">
        <f t="shared" si="34"/>
        <v>45</v>
      </c>
      <c r="AF28" s="29">
        <f t="shared" si="16"/>
        <v>1033</v>
      </c>
      <c r="AG28" s="30">
        <f t="shared" si="35"/>
        <v>0</v>
      </c>
      <c r="AH28" s="30">
        <f t="shared" si="35"/>
        <v>1033</v>
      </c>
      <c r="AI28" s="33">
        <f t="shared" si="10"/>
        <v>23</v>
      </c>
      <c r="AJ28" s="34">
        <f t="shared" si="10"/>
        <v>0</v>
      </c>
      <c r="AK28" s="34">
        <f t="shared" si="11"/>
        <v>23</v>
      </c>
      <c r="AL28" s="29">
        <f t="shared" si="46"/>
        <v>0</v>
      </c>
      <c r="AM28" s="30"/>
      <c r="AN28" s="30"/>
      <c r="AO28" s="29">
        <f t="shared" si="36"/>
        <v>0</v>
      </c>
      <c r="AP28" s="30">
        <f t="shared" si="37"/>
        <v>0</v>
      </c>
      <c r="AQ28" s="30">
        <f t="shared" si="37"/>
        <v>0</v>
      </c>
      <c r="AR28" s="29">
        <f t="shared" si="38"/>
        <v>0</v>
      </c>
      <c r="AS28" s="30"/>
      <c r="AT28" s="30"/>
      <c r="AU28" s="29">
        <f t="shared" si="39"/>
        <v>0</v>
      </c>
      <c r="AV28" s="35"/>
      <c r="AW28" s="35"/>
      <c r="AX28" s="35"/>
      <c r="AY28" s="35"/>
      <c r="AZ28" s="35"/>
      <c r="BA28" s="30">
        <f t="shared" si="40"/>
        <v>225</v>
      </c>
      <c r="BB28" s="30">
        <f t="shared" si="41"/>
        <v>1033</v>
      </c>
      <c r="BC28" s="30">
        <f t="shared" si="42"/>
        <v>180</v>
      </c>
      <c r="BD28" s="30">
        <f t="shared" si="43"/>
        <v>135</v>
      </c>
      <c r="BE28" s="30">
        <f t="shared" si="44"/>
        <v>90</v>
      </c>
      <c r="BF28" s="30">
        <f t="shared" si="45"/>
        <v>45</v>
      </c>
      <c r="BG28" s="30"/>
    </row>
    <row r="29" spans="1:60">
      <c r="A29" s="48"/>
      <c r="B29" s="40" t="s">
        <v>59</v>
      </c>
      <c r="C29" s="49"/>
      <c r="D29" s="49"/>
      <c r="E29" s="50">
        <f t="shared" ref="E29:P29" si="47">SUM(E23:E28)</f>
        <v>7273</v>
      </c>
      <c r="F29" s="50">
        <v>489</v>
      </c>
      <c r="G29" s="50">
        <v>6784</v>
      </c>
      <c r="H29" s="50">
        <f t="shared" si="47"/>
        <v>1818</v>
      </c>
      <c r="I29" s="50">
        <f>SUM(I23:I28)</f>
        <v>122</v>
      </c>
      <c r="J29" s="50">
        <f>SUM(J23:J28)</f>
        <v>1696</v>
      </c>
      <c r="K29" s="50">
        <f t="shared" si="47"/>
        <v>3376</v>
      </c>
      <c r="L29" s="50">
        <v>49</v>
      </c>
      <c r="M29" s="50">
        <v>3327</v>
      </c>
      <c r="N29" s="50">
        <f t="shared" si="47"/>
        <v>0</v>
      </c>
      <c r="O29" s="50">
        <f t="shared" si="47"/>
        <v>0</v>
      </c>
      <c r="P29" s="50">
        <f t="shared" si="47"/>
        <v>0</v>
      </c>
      <c r="Q29" s="51">
        <f t="shared" si="14"/>
        <v>185.7</v>
      </c>
      <c r="R29" s="51">
        <f>IFERROR(ROUND(L29/I29*100,2),0)</f>
        <v>40.159999999999997</v>
      </c>
      <c r="S29" s="51">
        <f t="shared" si="14"/>
        <v>196.17</v>
      </c>
      <c r="T29" s="50">
        <f t="shared" si="4"/>
        <v>1558</v>
      </c>
      <c r="U29" s="50">
        <f t="shared" si="4"/>
        <v>-73</v>
      </c>
      <c r="V29" s="50">
        <f t="shared" si="4"/>
        <v>1631</v>
      </c>
      <c r="W29" s="50">
        <f t="shared" ref="W29:AH29" si="48">SUM(W23:W28)</f>
        <v>1789</v>
      </c>
      <c r="X29" s="50">
        <f t="shared" si="48"/>
        <v>0</v>
      </c>
      <c r="Y29" s="50">
        <f t="shared" si="48"/>
        <v>1789</v>
      </c>
      <c r="Z29" s="50">
        <f t="shared" si="48"/>
        <v>-231</v>
      </c>
      <c r="AA29" s="50">
        <f t="shared" si="48"/>
        <v>-73</v>
      </c>
      <c r="AB29" s="50">
        <f t="shared" si="48"/>
        <v>-158</v>
      </c>
      <c r="AC29" s="50">
        <f t="shared" si="48"/>
        <v>1125</v>
      </c>
      <c r="AD29" s="50">
        <f t="shared" si="48"/>
        <v>16</v>
      </c>
      <c r="AE29" s="50">
        <f t="shared" si="48"/>
        <v>1109</v>
      </c>
      <c r="AF29" s="50">
        <f t="shared" si="48"/>
        <v>3897</v>
      </c>
      <c r="AG29" s="50">
        <f t="shared" si="48"/>
        <v>440</v>
      </c>
      <c r="AH29" s="50">
        <f t="shared" si="48"/>
        <v>3457</v>
      </c>
      <c r="AI29" s="52">
        <f t="shared" si="10"/>
        <v>3.5</v>
      </c>
      <c r="AJ29" s="52">
        <f t="shared" si="10"/>
        <v>27.5</v>
      </c>
      <c r="AK29" s="52">
        <f t="shared" si="11"/>
        <v>3.1</v>
      </c>
      <c r="AL29" s="50">
        <f t="shared" ref="AL29:BF29" si="49">SUM(AL23:AL28)</f>
        <v>0</v>
      </c>
      <c r="AM29" s="50">
        <f t="shared" si="49"/>
        <v>0</v>
      </c>
      <c r="AN29" s="50">
        <f t="shared" si="49"/>
        <v>0</v>
      </c>
      <c r="AO29" s="50">
        <f t="shared" si="49"/>
        <v>-73</v>
      </c>
      <c r="AP29" s="50">
        <f t="shared" si="49"/>
        <v>-73</v>
      </c>
      <c r="AQ29" s="50">
        <f t="shared" si="49"/>
        <v>0</v>
      </c>
      <c r="AR29" s="50">
        <f t="shared" si="49"/>
        <v>-73</v>
      </c>
      <c r="AS29" s="50">
        <f t="shared" si="49"/>
        <v>-73</v>
      </c>
      <c r="AT29" s="50">
        <f t="shared" si="49"/>
        <v>0</v>
      </c>
      <c r="AU29" s="50">
        <f t="shared" si="49"/>
        <v>0</v>
      </c>
      <c r="AV29" s="53">
        <f t="shared" si="49"/>
        <v>0</v>
      </c>
      <c r="AW29" s="53">
        <f t="shared" si="49"/>
        <v>0</v>
      </c>
      <c r="AX29" s="53">
        <f t="shared" si="49"/>
        <v>0</v>
      </c>
      <c r="AY29" s="53">
        <f t="shared" si="49"/>
        <v>0</v>
      </c>
      <c r="AZ29" s="53">
        <f t="shared" si="49"/>
        <v>0</v>
      </c>
      <c r="BA29" s="50">
        <f t="shared" si="40"/>
        <v>5545</v>
      </c>
      <c r="BB29" s="50"/>
      <c r="BC29" s="50">
        <f t="shared" si="49"/>
        <v>4436</v>
      </c>
      <c r="BD29" s="50">
        <f t="shared" si="49"/>
        <v>3327</v>
      </c>
      <c r="BE29" s="50">
        <f t="shared" si="49"/>
        <v>2218</v>
      </c>
      <c r="BF29" s="50">
        <f t="shared" si="49"/>
        <v>1109</v>
      </c>
      <c r="BG29" s="50">
        <f>SUM(BG23:BG28)</f>
        <v>0</v>
      </c>
    </row>
    <row r="30" spans="1:60" ht="40.5">
      <c r="A30" s="26">
        <v>13</v>
      </c>
      <c r="B30" s="27" t="s">
        <v>60</v>
      </c>
      <c r="C30" s="28" t="s">
        <v>61</v>
      </c>
      <c r="D30" s="28"/>
      <c r="E30" s="29">
        <f>F30+G30</f>
        <v>0</v>
      </c>
      <c r="F30" s="30">
        <v>0</v>
      </c>
      <c r="G30" s="30">
        <v>0</v>
      </c>
      <c r="H30" s="29">
        <f>I30+J30</f>
        <v>0</v>
      </c>
      <c r="I30" s="30">
        <f t="shared" ref="I30:J32" si="50">ROUND(F30/12*$J$5,0)</f>
        <v>0</v>
      </c>
      <c r="J30" s="30">
        <f t="shared" si="50"/>
        <v>0</v>
      </c>
      <c r="K30" s="29">
        <f>L30+M30</f>
        <v>0</v>
      </c>
      <c r="L30" s="30">
        <v>0</v>
      </c>
      <c r="M30" s="30">
        <v>0</v>
      </c>
      <c r="N30" s="29">
        <f>O30+P30</f>
        <v>0</v>
      </c>
      <c r="O30" s="30"/>
      <c r="P30" s="30"/>
      <c r="Q30" s="31">
        <f t="shared" si="14"/>
        <v>0</v>
      </c>
      <c r="R30" s="46">
        <f t="shared" si="14"/>
        <v>0</v>
      </c>
      <c r="S30" s="46">
        <f t="shared" si="14"/>
        <v>0</v>
      </c>
      <c r="T30" s="29">
        <f t="shared" si="4"/>
        <v>0</v>
      </c>
      <c r="U30" s="30">
        <f t="shared" si="4"/>
        <v>0</v>
      </c>
      <c r="V30" s="30">
        <f t="shared" si="4"/>
        <v>0</v>
      </c>
      <c r="W30" s="29">
        <f>X30+Y30</f>
        <v>0</v>
      </c>
      <c r="X30" s="30">
        <f t="shared" ref="X30:Y32" si="51">IFERROR(IF(U30&gt;0,U30,0),0)</f>
        <v>0</v>
      </c>
      <c r="Y30" s="30">
        <f t="shared" si="51"/>
        <v>0</v>
      </c>
      <c r="Z30" s="29">
        <f>AA30+AB30</f>
        <v>0</v>
      </c>
      <c r="AA30" s="30">
        <f t="shared" ref="AA30:AB32" si="52">IFERROR(IF(U30&lt;0,U30,0),0)</f>
        <v>0</v>
      </c>
      <c r="AB30" s="30">
        <f t="shared" si="52"/>
        <v>0</v>
      </c>
      <c r="AC30" s="29">
        <f>AD30+AE30</f>
        <v>0</v>
      </c>
      <c r="AD30" s="30">
        <f t="shared" ref="AD30:AE32" si="53">ROUND((L30/$AD$107),0)</f>
        <v>0</v>
      </c>
      <c r="AE30" s="30">
        <f t="shared" si="53"/>
        <v>0</v>
      </c>
      <c r="AF30" s="29">
        <f>AG30+AH30</f>
        <v>0</v>
      </c>
      <c r="AG30" s="30">
        <f t="shared" ref="AG30:AH32" si="54">ROUND((F30-L30),0)</f>
        <v>0</v>
      </c>
      <c r="AH30" s="30">
        <f t="shared" si="54"/>
        <v>0</v>
      </c>
      <c r="AI30" s="33">
        <f t="shared" si="10"/>
        <v>0</v>
      </c>
      <c r="AJ30" s="34">
        <f t="shared" si="10"/>
        <v>0</v>
      </c>
      <c r="AK30" s="34">
        <f t="shared" si="11"/>
        <v>0</v>
      </c>
      <c r="AL30" s="29">
        <f>AM30+AN30</f>
        <v>0</v>
      </c>
      <c r="AM30" s="30"/>
      <c r="AN30" s="30"/>
      <c r="AO30" s="29">
        <f t="shared" ref="AO30:AO32" si="55">AP30+AQ30</f>
        <v>0</v>
      </c>
      <c r="AP30" s="30">
        <f t="shared" ref="AP30:AQ32" si="56">AS30+AV30</f>
        <v>0</v>
      </c>
      <c r="AQ30" s="30">
        <f t="shared" si="56"/>
        <v>0</v>
      </c>
      <c r="AR30" s="29">
        <f t="shared" ref="AR30:AR32" si="57">AS30+AT30</f>
        <v>0</v>
      </c>
      <c r="AS30" s="30"/>
      <c r="AT30" s="30"/>
      <c r="AU30" s="29">
        <f t="shared" ref="AU30:AU32" si="58">AV30+AW30</f>
        <v>0</v>
      </c>
      <c r="AV30" s="35"/>
      <c r="AW30" s="35"/>
      <c r="AX30" s="35"/>
      <c r="AY30" s="35"/>
      <c r="AZ30" s="35"/>
      <c r="BA30" s="30">
        <f t="shared" si="40"/>
        <v>0</v>
      </c>
      <c r="BB30" s="30">
        <f>AH30</f>
        <v>0</v>
      </c>
      <c r="BC30" s="30">
        <f t="shared" ref="BC30:BC32" si="59">ROUND(AE30*4,0)</f>
        <v>0</v>
      </c>
      <c r="BD30" s="30">
        <f t="shared" ref="BD30:BD32" si="60">ROUND(AE30*3,0)</f>
        <v>0</v>
      </c>
      <c r="BE30" s="30">
        <f t="shared" ref="BE30:BE32" si="61">ROUND(AE30*2,0)</f>
        <v>0</v>
      </c>
      <c r="BF30" s="30">
        <f t="shared" ref="BF30:BF32" si="62">AE30</f>
        <v>0</v>
      </c>
      <c r="BG30" s="30"/>
    </row>
    <row r="31" spans="1:60">
      <c r="A31" s="26">
        <v>14</v>
      </c>
      <c r="B31" s="27" t="s">
        <v>62</v>
      </c>
      <c r="C31" s="28" t="s">
        <v>63</v>
      </c>
      <c r="D31" s="28"/>
      <c r="E31" s="29">
        <f>F31+G31</f>
        <v>697</v>
      </c>
      <c r="F31" s="30">
        <v>0</v>
      </c>
      <c r="G31" s="30">
        <v>697</v>
      </c>
      <c r="H31" s="29">
        <f>I31+J31</f>
        <v>174</v>
      </c>
      <c r="I31" s="30">
        <f t="shared" si="50"/>
        <v>0</v>
      </c>
      <c r="J31" s="30">
        <f t="shared" si="50"/>
        <v>174</v>
      </c>
      <c r="K31" s="29">
        <f>L31+M31</f>
        <v>177</v>
      </c>
      <c r="L31" s="30">
        <v>0</v>
      </c>
      <c r="M31" s="30">
        <v>177</v>
      </c>
      <c r="N31" s="29">
        <f>O31+P31</f>
        <v>0</v>
      </c>
      <c r="O31" s="30"/>
      <c r="P31" s="30"/>
      <c r="Q31" s="54">
        <f t="shared" si="14"/>
        <v>101.72</v>
      </c>
      <c r="R31" s="46">
        <f t="shared" si="14"/>
        <v>0</v>
      </c>
      <c r="S31" s="46">
        <f t="shared" si="14"/>
        <v>101.72</v>
      </c>
      <c r="T31" s="29">
        <f t="shared" si="4"/>
        <v>3</v>
      </c>
      <c r="U31" s="30">
        <f t="shared" si="4"/>
        <v>0</v>
      </c>
      <c r="V31" s="30">
        <f t="shared" si="4"/>
        <v>3</v>
      </c>
      <c r="W31" s="29">
        <f>X31+Y31</f>
        <v>3</v>
      </c>
      <c r="X31" s="30">
        <f t="shared" si="51"/>
        <v>0</v>
      </c>
      <c r="Y31" s="30">
        <f t="shared" si="51"/>
        <v>3</v>
      </c>
      <c r="Z31" s="29">
        <f>AA31+AB31</f>
        <v>0</v>
      </c>
      <c r="AA31" s="30">
        <f t="shared" si="52"/>
        <v>0</v>
      </c>
      <c r="AB31" s="30">
        <f t="shared" si="52"/>
        <v>0</v>
      </c>
      <c r="AC31" s="29">
        <f>AD31+AE31</f>
        <v>59</v>
      </c>
      <c r="AD31" s="30">
        <f t="shared" si="53"/>
        <v>0</v>
      </c>
      <c r="AE31" s="30">
        <f t="shared" si="53"/>
        <v>59</v>
      </c>
      <c r="AF31" s="29">
        <f>AG31+AH31</f>
        <v>520</v>
      </c>
      <c r="AG31" s="30">
        <f t="shared" si="54"/>
        <v>0</v>
      </c>
      <c r="AH31" s="30">
        <f t="shared" si="54"/>
        <v>520</v>
      </c>
      <c r="AI31" s="33">
        <f t="shared" si="10"/>
        <v>8.8000000000000007</v>
      </c>
      <c r="AJ31" s="34">
        <f t="shared" si="10"/>
        <v>0</v>
      </c>
      <c r="AK31" s="34">
        <f t="shared" si="11"/>
        <v>8.8000000000000007</v>
      </c>
      <c r="AL31" s="29">
        <f>AM31+AN31</f>
        <v>0</v>
      </c>
      <c r="AM31" s="30"/>
      <c r="AN31" s="30"/>
      <c r="AO31" s="29">
        <f t="shared" si="55"/>
        <v>0</v>
      </c>
      <c r="AP31" s="30">
        <f t="shared" si="56"/>
        <v>0</v>
      </c>
      <c r="AQ31" s="30">
        <f t="shared" si="56"/>
        <v>0</v>
      </c>
      <c r="AR31" s="29">
        <f t="shared" si="57"/>
        <v>0</v>
      </c>
      <c r="AS31" s="30"/>
      <c r="AT31" s="30"/>
      <c r="AU31" s="29">
        <f t="shared" si="58"/>
        <v>0</v>
      </c>
      <c r="AV31" s="35"/>
      <c r="AW31" s="35"/>
      <c r="AX31" s="35">
        <v>470</v>
      </c>
      <c r="AY31" s="35">
        <f>BC31-BB31</f>
        <v>236</v>
      </c>
      <c r="AZ31" s="35">
        <f>ROUND(AY31*AX$109,0)</f>
        <v>222</v>
      </c>
      <c r="BA31" s="30">
        <f t="shared" si="40"/>
        <v>295</v>
      </c>
      <c r="BB31" s="30">
        <v>0</v>
      </c>
      <c r="BC31" s="30">
        <f t="shared" si="59"/>
        <v>236</v>
      </c>
      <c r="BD31" s="30">
        <f t="shared" si="60"/>
        <v>177</v>
      </c>
      <c r="BE31" s="30">
        <f t="shared" si="61"/>
        <v>118</v>
      </c>
      <c r="BF31" s="30">
        <f t="shared" si="62"/>
        <v>59</v>
      </c>
      <c r="BG31" s="30"/>
    </row>
    <row r="32" spans="1:60">
      <c r="A32" s="26">
        <v>15</v>
      </c>
      <c r="B32" s="27" t="s">
        <v>64</v>
      </c>
      <c r="C32" s="28" t="s">
        <v>65</v>
      </c>
      <c r="D32" s="28"/>
      <c r="E32" s="29">
        <f>F32+G32</f>
        <v>2591</v>
      </c>
      <c r="F32" s="30">
        <v>678</v>
      </c>
      <c r="G32" s="30">
        <v>1913</v>
      </c>
      <c r="H32" s="29">
        <f>I32+J32</f>
        <v>648</v>
      </c>
      <c r="I32" s="30">
        <f t="shared" si="50"/>
        <v>170</v>
      </c>
      <c r="J32" s="30">
        <f t="shared" si="50"/>
        <v>478</v>
      </c>
      <c r="K32" s="29">
        <f>L32+M32</f>
        <v>470</v>
      </c>
      <c r="L32" s="30">
        <v>0</v>
      </c>
      <c r="M32" s="30">
        <v>470</v>
      </c>
      <c r="N32" s="29">
        <f>O32+P32</f>
        <v>0</v>
      </c>
      <c r="O32" s="30"/>
      <c r="P32" s="30"/>
      <c r="Q32" s="31">
        <f t="shared" si="14"/>
        <v>72.53</v>
      </c>
      <c r="R32" s="46">
        <f t="shared" si="14"/>
        <v>0</v>
      </c>
      <c r="S32" s="46">
        <f t="shared" si="14"/>
        <v>98.33</v>
      </c>
      <c r="T32" s="29">
        <f t="shared" si="4"/>
        <v>-178</v>
      </c>
      <c r="U32" s="30">
        <f t="shared" si="4"/>
        <v>-170</v>
      </c>
      <c r="V32" s="30">
        <f t="shared" si="4"/>
        <v>-8</v>
      </c>
      <c r="W32" s="29">
        <f>X32+Y32</f>
        <v>0</v>
      </c>
      <c r="X32" s="30">
        <f t="shared" si="51"/>
        <v>0</v>
      </c>
      <c r="Y32" s="30">
        <f t="shared" si="51"/>
        <v>0</v>
      </c>
      <c r="Z32" s="29">
        <f>AA32+AB32</f>
        <v>-178</v>
      </c>
      <c r="AA32" s="30">
        <f t="shared" si="52"/>
        <v>-170</v>
      </c>
      <c r="AB32" s="30">
        <f t="shared" si="52"/>
        <v>-8</v>
      </c>
      <c r="AC32" s="29">
        <f>AD32+AE32</f>
        <v>157</v>
      </c>
      <c r="AD32" s="30">
        <f t="shared" si="53"/>
        <v>0</v>
      </c>
      <c r="AE32" s="30">
        <f t="shared" si="53"/>
        <v>157</v>
      </c>
      <c r="AF32" s="29">
        <f>AG32+AH32</f>
        <v>2121</v>
      </c>
      <c r="AG32" s="30">
        <f t="shared" si="54"/>
        <v>678</v>
      </c>
      <c r="AH32" s="30">
        <f t="shared" si="54"/>
        <v>1443</v>
      </c>
      <c r="AI32" s="33">
        <f t="shared" si="10"/>
        <v>13.5</v>
      </c>
      <c r="AJ32" s="34">
        <f t="shared" si="10"/>
        <v>0</v>
      </c>
      <c r="AK32" s="34">
        <f t="shared" si="11"/>
        <v>9.1999999999999993</v>
      </c>
      <c r="AL32" s="29">
        <f>AM32+AN32</f>
        <v>0</v>
      </c>
      <c r="AM32" s="30"/>
      <c r="AN32" s="30"/>
      <c r="AO32" s="29">
        <f t="shared" si="55"/>
        <v>-181</v>
      </c>
      <c r="AP32" s="30">
        <f t="shared" si="56"/>
        <v>-181</v>
      </c>
      <c r="AQ32" s="30">
        <f t="shared" si="56"/>
        <v>0</v>
      </c>
      <c r="AR32" s="29">
        <f t="shared" si="57"/>
        <v>-181</v>
      </c>
      <c r="AS32" s="30">
        <f>ROUND(AA32*AU$108,0)-5</f>
        <v>-181</v>
      </c>
      <c r="AT32" s="30"/>
      <c r="AU32" s="29">
        <f t="shared" si="58"/>
        <v>0</v>
      </c>
      <c r="AV32" s="35"/>
      <c r="AW32" s="35"/>
      <c r="AX32" s="35"/>
      <c r="AY32" s="35"/>
      <c r="AZ32" s="35"/>
      <c r="BA32" s="30">
        <f t="shared" si="40"/>
        <v>785</v>
      </c>
      <c r="BB32" s="30">
        <f>AH32</f>
        <v>1443</v>
      </c>
      <c r="BC32" s="30">
        <f t="shared" si="59"/>
        <v>628</v>
      </c>
      <c r="BD32" s="30">
        <f t="shared" si="60"/>
        <v>471</v>
      </c>
      <c r="BE32" s="30">
        <f t="shared" si="61"/>
        <v>314</v>
      </c>
      <c r="BF32" s="30">
        <f t="shared" si="62"/>
        <v>157</v>
      </c>
      <c r="BG32" s="30"/>
    </row>
    <row r="33" spans="1:59" ht="22.5" customHeight="1">
      <c r="A33" s="48"/>
      <c r="B33" s="40" t="s">
        <v>66</v>
      </c>
      <c r="C33" s="55"/>
      <c r="D33" s="55"/>
      <c r="E33" s="50">
        <f>E30+E31+E32</f>
        <v>3288</v>
      </c>
      <c r="F33" s="50">
        <v>678</v>
      </c>
      <c r="G33" s="50">
        <v>2610</v>
      </c>
      <c r="H33" s="50">
        <f t="shared" ref="H33:P33" si="63">H30+H31+H32</f>
        <v>822</v>
      </c>
      <c r="I33" s="50">
        <f>I30+I31+I32</f>
        <v>170</v>
      </c>
      <c r="J33" s="50">
        <f>J30+J31+J32</f>
        <v>652</v>
      </c>
      <c r="K33" s="50">
        <f t="shared" ref="K33" si="64">SUM(K30:K32)</f>
        <v>647</v>
      </c>
      <c r="L33" s="50">
        <v>0</v>
      </c>
      <c r="M33" s="50">
        <v>647</v>
      </c>
      <c r="N33" s="50">
        <f>N30+N31+N32</f>
        <v>0</v>
      </c>
      <c r="O33" s="50">
        <f t="shared" si="63"/>
        <v>0</v>
      </c>
      <c r="P33" s="50">
        <f t="shared" si="63"/>
        <v>0</v>
      </c>
      <c r="Q33" s="51">
        <f t="shared" si="14"/>
        <v>78.709999999999994</v>
      </c>
      <c r="R33" s="51">
        <f t="shared" si="14"/>
        <v>0</v>
      </c>
      <c r="S33" s="51">
        <f t="shared" si="14"/>
        <v>99.23</v>
      </c>
      <c r="T33" s="50">
        <f t="shared" si="4"/>
        <v>-175</v>
      </c>
      <c r="U33" s="50">
        <f t="shared" si="4"/>
        <v>-170</v>
      </c>
      <c r="V33" s="50">
        <f t="shared" si="4"/>
        <v>-5</v>
      </c>
      <c r="W33" s="50">
        <f t="shared" ref="W33:AH33" si="65">W30+W31+W32</f>
        <v>3</v>
      </c>
      <c r="X33" s="50">
        <f t="shared" si="65"/>
        <v>0</v>
      </c>
      <c r="Y33" s="50">
        <f t="shared" si="65"/>
        <v>3</v>
      </c>
      <c r="Z33" s="50">
        <f t="shared" si="65"/>
        <v>-178</v>
      </c>
      <c r="AA33" s="50">
        <f t="shared" si="65"/>
        <v>-170</v>
      </c>
      <c r="AB33" s="50">
        <f t="shared" si="65"/>
        <v>-8</v>
      </c>
      <c r="AC33" s="50">
        <f t="shared" si="65"/>
        <v>216</v>
      </c>
      <c r="AD33" s="50">
        <f t="shared" si="65"/>
        <v>0</v>
      </c>
      <c r="AE33" s="50">
        <f t="shared" si="65"/>
        <v>216</v>
      </c>
      <c r="AF33" s="50">
        <f t="shared" si="65"/>
        <v>2641</v>
      </c>
      <c r="AG33" s="50">
        <f t="shared" si="65"/>
        <v>678</v>
      </c>
      <c r="AH33" s="50">
        <f t="shared" si="65"/>
        <v>1963</v>
      </c>
      <c r="AI33" s="52">
        <f t="shared" si="10"/>
        <v>12.2</v>
      </c>
      <c r="AJ33" s="52">
        <f t="shared" si="10"/>
        <v>0</v>
      </c>
      <c r="AK33" s="52">
        <f t="shared" si="11"/>
        <v>9.1</v>
      </c>
      <c r="AL33" s="50">
        <f t="shared" ref="AL33:BG33" si="66">AL30+AL31+AL32</f>
        <v>0</v>
      </c>
      <c r="AM33" s="50">
        <f t="shared" si="66"/>
        <v>0</v>
      </c>
      <c r="AN33" s="50">
        <f t="shared" si="66"/>
        <v>0</v>
      </c>
      <c r="AO33" s="50">
        <f t="shared" si="66"/>
        <v>-181</v>
      </c>
      <c r="AP33" s="50">
        <f t="shared" si="66"/>
        <v>-181</v>
      </c>
      <c r="AQ33" s="50">
        <f t="shared" si="66"/>
        <v>0</v>
      </c>
      <c r="AR33" s="50">
        <f t="shared" si="66"/>
        <v>-181</v>
      </c>
      <c r="AS33" s="50">
        <f>AS30+AS31+AS32</f>
        <v>-181</v>
      </c>
      <c r="AT33" s="50">
        <f>AT30+AT31+AT32</f>
        <v>0</v>
      </c>
      <c r="AU33" s="50">
        <f>AU30+AU31+AU32</f>
        <v>0</v>
      </c>
      <c r="AV33" s="53">
        <f t="shared" ref="AV33:BF33" si="67">AV30+AV31+AV32</f>
        <v>0</v>
      </c>
      <c r="AW33" s="50">
        <f t="shared" si="67"/>
        <v>0</v>
      </c>
      <c r="AX33" s="50">
        <f t="shared" si="67"/>
        <v>470</v>
      </c>
      <c r="AY33" s="50">
        <f t="shared" si="67"/>
        <v>236</v>
      </c>
      <c r="AZ33" s="50">
        <f t="shared" si="67"/>
        <v>222</v>
      </c>
      <c r="BA33" s="50">
        <f t="shared" si="67"/>
        <v>1080</v>
      </c>
      <c r="BB33" s="50"/>
      <c r="BC33" s="50">
        <f t="shared" si="67"/>
        <v>864</v>
      </c>
      <c r="BD33" s="50">
        <f t="shared" si="67"/>
        <v>648</v>
      </c>
      <c r="BE33" s="50">
        <f t="shared" si="67"/>
        <v>432</v>
      </c>
      <c r="BF33" s="50">
        <f t="shared" si="67"/>
        <v>216</v>
      </c>
      <c r="BG33" s="50">
        <f t="shared" si="66"/>
        <v>0</v>
      </c>
    </row>
    <row r="34" spans="1:59" ht="62.25" customHeight="1">
      <c r="A34" s="26">
        <v>16</v>
      </c>
      <c r="B34" s="27" t="s">
        <v>67</v>
      </c>
      <c r="C34" s="28" t="s">
        <v>68</v>
      </c>
      <c r="D34" s="28"/>
      <c r="E34" s="29">
        <f t="shared" ref="E34:E56" si="68">F34+G34</f>
        <v>393</v>
      </c>
      <c r="F34" s="30">
        <v>92</v>
      </c>
      <c r="G34" s="30">
        <v>301</v>
      </c>
      <c r="H34" s="29">
        <f t="shared" ref="H34:H56" si="69">I34+J34</f>
        <v>98</v>
      </c>
      <c r="I34" s="30">
        <f t="shared" ref="I34:J58" si="70">ROUND(F34/12*$J$5,0)</f>
        <v>23</v>
      </c>
      <c r="J34" s="30">
        <f t="shared" si="70"/>
        <v>75</v>
      </c>
      <c r="K34" s="29">
        <f t="shared" ref="K34:K56" si="71">L34+M34</f>
        <v>88</v>
      </c>
      <c r="L34" s="30">
        <v>20</v>
      </c>
      <c r="M34" s="30">
        <v>68</v>
      </c>
      <c r="N34" s="29">
        <f t="shared" ref="N34:N56" si="72">O34+P34</f>
        <v>0</v>
      </c>
      <c r="O34" s="30"/>
      <c r="P34" s="30"/>
      <c r="Q34" s="31">
        <f t="shared" si="14"/>
        <v>89.8</v>
      </c>
      <c r="R34" s="46">
        <f t="shared" si="14"/>
        <v>86.96</v>
      </c>
      <c r="S34" s="46">
        <f t="shared" si="14"/>
        <v>90.67</v>
      </c>
      <c r="T34" s="29">
        <f t="shared" si="4"/>
        <v>-10</v>
      </c>
      <c r="U34" s="30">
        <f t="shared" si="4"/>
        <v>-3</v>
      </c>
      <c r="V34" s="30">
        <f t="shared" si="4"/>
        <v>-7</v>
      </c>
      <c r="W34" s="29">
        <f t="shared" ref="W34:W55" si="73">X34+Y34</f>
        <v>0</v>
      </c>
      <c r="X34" s="30">
        <f t="shared" ref="X34:Y55" si="74">IFERROR(IF(U34&gt;0,U34,0),0)</f>
        <v>0</v>
      </c>
      <c r="Y34" s="30">
        <f t="shared" si="74"/>
        <v>0</v>
      </c>
      <c r="Z34" s="29">
        <f t="shared" ref="Z34:Z55" si="75">AA34+AB34</f>
        <v>-10</v>
      </c>
      <c r="AA34" s="30">
        <f t="shared" ref="AA34:AB55" si="76">IFERROR(IF(U34&lt;0,U34,0),0)</f>
        <v>-3</v>
      </c>
      <c r="AB34" s="30">
        <f t="shared" si="76"/>
        <v>-7</v>
      </c>
      <c r="AC34" s="29">
        <f t="shared" ref="AC34:AC56" si="77">AD34+AE34</f>
        <v>30</v>
      </c>
      <c r="AD34" s="30">
        <f t="shared" ref="AD34:AE58" si="78">ROUND((L34/$AD$107),0)</f>
        <v>7</v>
      </c>
      <c r="AE34" s="30">
        <f t="shared" si="78"/>
        <v>23</v>
      </c>
      <c r="AF34" s="29">
        <f t="shared" ref="AF34:AF56" si="79">AG34+AH34</f>
        <v>305</v>
      </c>
      <c r="AG34" s="30">
        <f t="shared" ref="AG34:AH57" si="80">ROUND((F34-L34),0)</f>
        <v>72</v>
      </c>
      <c r="AH34" s="30">
        <f t="shared" si="80"/>
        <v>233</v>
      </c>
      <c r="AI34" s="33">
        <f t="shared" si="10"/>
        <v>10.199999999999999</v>
      </c>
      <c r="AJ34" s="34">
        <f t="shared" si="10"/>
        <v>10.3</v>
      </c>
      <c r="AK34" s="34">
        <f t="shared" si="11"/>
        <v>10.1</v>
      </c>
      <c r="AL34" s="29">
        <f t="shared" ref="AL34:AL55" si="81">AM34+AN34</f>
        <v>0</v>
      </c>
      <c r="AM34" s="30"/>
      <c r="AN34" s="30"/>
      <c r="AO34" s="29">
        <f t="shared" ref="AO34:AO58" si="82">AP34+AQ34</f>
        <v>-3</v>
      </c>
      <c r="AP34" s="30">
        <f t="shared" ref="AP34:AQ58" si="83">AS34+AV34</f>
        <v>-3</v>
      </c>
      <c r="AQ34" s="30">
        <f t="shared" si="83"/>
        <v>0</v>
      </c>
      <c r="AR34" s="29">
        <f t="shared" ref="AR34:AR58" si="84">AS34+AT34</f>
        <v>-3</v>
      </c>
      <c r="AS34" s="30">
        <f>ROUND(AA34*AU$108,0)</f>
        <v>-3</v>
      </c>
      <c r="AT34" s="30"/>
      <c r="AU34" s="29">
        <f t="shared" ref="AU34:AU58" si="85">AV34+AW34</f>
        <v>0</v>
      </c>
      <c r="AV34" s="35"/>
      <c r="AW34" s="35"/>
      <c r="AX34" s="35">
        <v>10</v>
      </c>
      <c r="AY34" s="35"/>
      <c r="AZ34" s="35"/>
      <c r="BA34" s="30">
        <f t="shared" ref="BA34:BA58" si="86">ROUND(AE34*5,0)</f>
        <v>115</v>
      </c>
      <c r="BB34" s="30">
        <f t="shared" ref="BB34:BB40" si="87">AH34</f>
        <v>233</v>
      </c>
      <c r="BC34" s="30">
        <f t="shared" ref="BC34:BC58" si="88">ROUND(AE34*4,0)</f>
        <v>92</v>
      </c>
      <c r="BD34" s="30">
        <f t="shared" ref="BD34:BD58" si="89">ROUND(AE34*3,0)</f>
        <v>69</v>
      </c>
      <c r="BE34" s="30">
        <f t="shared" ref="BE34:BE58" si="90">ROUND(AE34*2,0)</f>
        <v>46</v>
      </c>
      <c r="BF34" s="30">
        <f t="shared" ref="BF34:BF58" si="91">AE34</f>
        <v>23</v>
      </c>
      <c r="BG34" s="38"/>
    </row>
    <row r="35" spans="1:59">
      <c r="A35" s="26">
        <v>17</v>
      </c>
      <c r="B35" s="27" t="s">
        <v>69</v>
      </c>
      <c r="C35" s="28" t="s">
        <v>70</v>
      </c>
      <c r="D35" s="28"/>
      <c r="E35" s="29">
        <f t="shared" si="68"/>
        <v>713</v>
      </c>
      <c r="F35" s="30">
        <v>0</v>
      </c>
      <c r="G35" s="30">
        <v>713</v>
      </c>
      <c r="H35" s="29">
        <f t="shared" si="69"/>
        <v>178</v>
      </c>
      <c r="I35" s="30">
        <f t="shared" si="70"/>
        <v>0</v>
      </c>
      <c r="J35" s="30">
        <f t="shared" si="70"/>
        <v>178</v>
      </c>
      <c r="K35" s="29">
        <f t="shared" si="71"/>
        <v>227</v>
      </c>
      <c r="L35" s="30">
        <v>0</v>
      </c>
      <c r="M35" s="30">
        <v>227</v>
      </c>
      <c r="N35" s="29">
        <f t="shared" si="72"/>
        <v>0</v>
      </c>
      <c r="O35" s="30"/>
      <c r="P35" s="30"/>
      <c r="Q35" s="31">
        <f t="shared" si="14"/>
        <v>127.53</v>
      </c>
      <c r="R35" s="46">
        <f t="shared" si="14"/>
        <v>0</v>
      </c>
      <c r="S35" s="46">
        <f t="shared" si="14"/>
        <v>127.53</v>
      </c>
      <c r="T35" s="29">
        <f t="shared" si="4"/>
        <v>49</v>
      </c>
      <c r="U35" s="30">
        <f t="shared" si="4"/>
        <v>0</v>
      </c>
      <c r="V35" s="30">
        <f t="shared" si="4"/>
        <v>49</v>
      </c>
      <c r="W35" s="29">
        <f t="shared" si="73"/>
        <v>49</v>
      </c>
      <c r="X35" s="30">
        <f t="shared" si="74"/>
        <v>0</v>
      </c>
      <c r="Y35" s="30">
        <f t="shared" si="74"/>
        <v>49</v>
      </c>
      <c r="Z35" s="29">
        <f t="shared" si="75"/>
        <v>0</v>
      </c>
      <c r="AA35" s="30">
        <f t="shared" si="76"/>
        <v>0</v>
      </c>
      <c r="AB35" s="30">
        <f t="shared" si="76"/>
        <v>0</v>
      </c>
      <c r="AC35" s="29">
        <f t="shared" si="77"/>
        <v>76</v>
      </c>
      <c r="AD35" s="30">
        <f t="shared" si="78"/>
        <v>0</v>
      </c>
      <c r="AE35" s="30">
        <f t="shared" si="78"/>
        <v>76</v>
      </c>
      <c r="AF35" s="29">
        <f t="shared" si="79"/>
        <v>486</v>
      </c>
      <c r="AG35" s="30">
        <f t="shared" si="80"/>
        <v>0</v>
      </c>
      <c r="AH35" s="30">
        <f t="shared" si="80"/>
        <v>486</v>
      </c>
      <c r="AI35" s="33">
        <f t="shared" si="10"/>
        <v>6.4</v>
      </c>
      <c r="AJ35" s="34">
        <f t="shared" si="10"/>
        <v>0</v>
      </c>
      <c r="AK35" s="34">
        <f t="shared" si="11"/>
        <v>6.4</v>
      </c>
      <c r="AL35" s="29">
        <f t="shared" si="81"/>
        <v>0</v>
      </c>
      <c r="AM35" s="30"/>
      <c r="AN35" s="30"/>
      <c r="AO35" s="29">
        <f t="shared" si="82"/>
        <v>0</v>
      </c>
      <c r="AP35" s="30">
        <f t="shared" si="83"/>
        <v>0</v>
      </c>
      <c r="AQ35" s="30">
        <f t="shared" si="83"/>
        <v>0</v>
      </c>
      <c r="AR35" s="29">
        <f t="shared" si="84"/>
        <v>0</v>
      </c>
      <c r="AS35" s="30"/>
      <c r="AT35" s="30"/>
      <c r="AU35" s="29">
        <f t="shared" si="85"/>
        <v>0</v>
      </c>
      <c r="AV35" s="35"/>
      <c r="AW35" s="35"/>
      <c r="AX35" s="35">
        <v>100</v>
      </c>
      <c r="AY35" s="35"/>
      <c r="AZ35" s="35"/>
      <c r="BA35" s="30">
        <f t="shared" si="86"/>
        <v>380</v>
      </c>
      <c r="BB35" s="30">
        <f t="shared" si="87"/>
        <v>486</v>
      </c>
      <c r="BC35" s="30">
        <f t="shared" si="88"/>
        <v>304</v>
      </c>
      <c r="BD35" s="30">
        <f t="shared" si="89"/>
        <v>228</v>
      </c>
      <c r="BE35" s="30">
        <f t="shared" si="90"/>
        <v>152</v>
      </c>
      <c r="BF35" s="30">
        <f t="shared" si="91"/>
        <v>76</v>
      </c>
      <c r="BG35" s="30"/>
    </row>
    <row r="36" spans="1:59">
      <c r="A36" s="26">
        <v>18</v>
      </c>
      <c r="B36" s="27" t="s">
        <v>71</v>
      </c>
      <c r="C36" s="28" t="s">
        <v>72</v>
      </c>
      <c r="D36" s="28"/>
      <c r="E36" s="29">
        <f t="shared" si="68"/>
        <v>1167</v>
      </c>
      <c r="F36" s="30">
        <v>0</v>
      </c>
      <c r="G36" s="30">
        <v>1167</v>
      </c>
      <c r="H36" s="29">
        <f t="shared" si="69"/>
        <v>292</v>
      </c>
      <c r="I36" s="30">
        <f t="shared" si="70"/>
        <v>0</v>
      </c>
      <c r="J36" s="30">
        <f t="shared" si="70"/>
        <v>292</v>
      </c>
      <c r="K36" s="29">
        <f t="shared" si="71"/>
        <v>129</v>
      </c>
      <c r="L36" s="30">
        <v>0</v>
      </c>
      <c r="M36" s="30">
        <v>129</v>
      </c>
      <c r="N36" s="29">
        <f t="shared" si="72"/>
        <v>0</v>
      </c>
      <c r="O36" s="30"/>
      <c r="P36" s="30"/>
      <c r="Q36" s="47">
        <f t="shared" si="14"/>
        <v>44.18</v>
      </c>
      <c r="R36" s="46">
        <f t="shared" si="14"/>
        <v>0</v>
      </c>
      <c r="S36" s="46">
        <f t="shared" si="14"/>
        <v>44.18</v>
      </c>
      <c r="T36" s="29">
        <f t="shared" si="4"/>
        <v>-163</v>
      </c>
      <c r="U36" s="30">
        <f t="shared" si="4"/>
        <v>0</v>
      </c>
      <c r="V36" s="30">
        <f t="shared" si="4"/>
        <v>-163</v>
      </c>
      <c r="W36" s="29">
        <f t="shared" si="73"/>
        <v>0</v>
      </c>
      <c r="X36" s="30">
        <f t="shared" si="74"/>
        <v>0</v>
      </c>
      <c r="Y36" s="30">
        <f t="shared" si="74"/>
        <v>0</v>
      </c>
      <c r="Z36" s="29">
        <f t="shared" si="75"/>
        <v>-163</v>
      </c>
      <c r="AA36" s="30">
        <f t="shared" si="76"/>
        <v>0</v>
      </c>
      <c r="AB36" s="30">
        <f t="shared" si="76"/>
        <v>-163</v>
      </c>
      <c r="AC36" s="29">
        <f t="shared" si="77"/>
        <v>43</v>
      </c>
      <c r="AD36" s="30">
        <f t="shared" si="78"/>
        <v>0</v>
      </c>
      <c r="AE36" s="30">
        <f t="shared" si="78"/>
        <v>43</v>
      </c>
      <c r="AF36" s="29">
        <f t="shared" si="79"/>
        <v>1038</v>
      </c>
      <c r="AG36" s="30">
        <f t="shared" si="80"/>
        <v>0</v>
      </c>
      <c r="AH36" s="30">
        <f t="shared" si="80"/>
        <v>1038</v>
      </c>
      <c r="AI36" s="33">
        <f t="shared" si="10"/>
        <v>24.1</v>
      </c>
      <c r="AJ36" s="34">
        <f t="shared" si="10"/>
        <v>0</v>
      </c>
      <c r="AK36" s="34">
        <f t="shared" si="11"/>
        <v>24.1</v>
      </c>
      <c r="AL36" s="29">
        <f t="shared" si="81"/>
        <v>0</v>
      </c>
      <c r="AM36" s="30"/>
      <c r="AN36" s="30"/>
      <c r="AO36" s="29">
        <f t="shared" si="82"/>
        <v>0</v>
      </c>
      <c r="AP36" s="30">
        <f t="shared" si="83"/>
        <v>0</v>
      </c>
      <c r="AQ36" s="30">
        <f t="shared" si="83"/>
        <v>0</v>
      </c>
      <c r="AR36" s="29">
        <f t="shared" si="84"/>
        <v>0</v>
      </c>
      <c r="AS36" s="30"/>
      <c r="AT36" s="30"/>
      <c r="AU36" s="29">
        <f t="shared" si="85"/>
        <v>0</v>
      </c>
      <c r="AV36" s="35"/>
      <c r="AW36" s="35"/>
      <c r="AX36" s="35">
        <f>BA36-BB36</f>
        <v>-823</v>
      </c>
      <c r="AY36" s="35">
        <f>BC36-BB36</f>
        <v>-866</v>
      </c>
      <c r="AZ36" s="35">
        <f t="shared" ref="AZ36:AZ43" si="92">ROUND(AY36*AX$109,0)</f>
        <v>-813</v>
      </c>
      <c r="BA36" s="30">
        <f t="shared" si="86"/>
        <v>215</v>
      </c>
      <c r="BB36" s="30">
        <f t="shared" si="87"/>
        <v>1038</v>
      </c>
      <c r="BC36" s="30">
        <f t="shared" si="88"/>
        <v>172</v>
      </c>
      <c r="BD36" s="30">
        <f t="shared" si="89"/>
        <v>129</v>
      </c>
      <c r="BE36" s="30">
        <f t="shared" si="90"/>
        <v>86</v>
      </c>
      <c r="BF36" s="30">
        <f t="shared" si="91"/>
        <v>43</v>
      </c>
      <c r="BG36" s="30"/>
    </row>
    <row r="37" spans="1:59">
      <c r="A37" s="26">
        <v>19</v>
      </c>
      <c r="B37" s="27" t="s">
        <v>73</v>
      </c>
      <c r="C37" s="28" t="s">
        <v>74</v>
      </c>
      <c r="D37" s="28"/>
      <c r="E37" s="29">
        <f t="shared" si="68"/>
        <v>452</v>
      </c>
      <c r="F37" s="30">
        <v>41</v>
      </c>
      <c r="G37" s="30">
        <v>411</v>
      </c>
      <c r="H37" s="29">
        <f t="shared" si="69"/>
        <v>113</v>
      </c>
      <c r="I37" s="30">
        <f t="shared" si="70"/>
        <v>10</v>
      </c>
      <c r="J37" s="30">
        <f t="shared" si="70"/>
        <v>103</v>
      </c>
      <c r="K37" s="29">
        <f t="shared" si="71"/>
        <v>185</v>
      </c>
      <c r="L37" s="30">
        <v>24</v>
      </c>
      <c r="M37" s="30">
        <v>161</v>
      </c>
      <c r="N37" s="29">
        <f t="shared" si="72"/>
        <v>0</v>
      </c>
      <c r="O37" s="30"/>
      <c r="P37" s="30"/>
      <c r="Q37" s="31">
        <f t="shared" si="14"/>
        <v>163.72</v>
      </c>
      <c r="R37" s="46">
        <f t="shared" si="14"/>
        <v>240</v>
      </c>
      <c r="S37" s="46">
        <f t="shared" si="14"/>
        <v>156.31</v>
      </c>
      <c r="T37" s="29">
        <f t="shared" si="4"/>
        <v>72</v>
      </c>
      <c r="U37" s="30">
        <f t="shared" si="4"/>
        <v>14</v>
      </c>
      <c r="V37" s="30">
        <f t="shared" si="4"/>
        <v>58</v>
      </c>
      <c r="W37" s="29">
        <f t="shared" si="73"/>
        <v>72</v>
      </c>
      <c r="X37" s="30">
        <f t="shared" si="74"/>
        <v>14</v>
      </c>
      <c r="Y37" s="30">
        <f t="shared" si="74"/>
        <v>58</v>
      </c>
      <c r="Z37" s="29">
        <f t="shared" si="75"/>
        <v>0</v>
      </c>
      <c r="AA37" s="30">
        <f t="shared" si="76"/>
        <v>0</v>
      </c>
      <c r="AB37" s="30">
        <f t="shared" si="76"/>
        <v>0</v>
      </c>
      <c r="AC37" s="29">
        <f t="shared" si="77"/>
        <v>62</v>
      </c>
      <c r="AD37" s="30">
        <f t="shared" si="78"/>
        <v>8</v>
      </c>
      <c r="AE37" s="30">
        <f t="shared" si="78"/>
        <v>54</v>
      </c>
      <c r="AF37" s="29">
        <f t="shared" si="79"/>
        <v>267</v>
      </c>
      <c r="AG37" s="30">
        <f t="shared" si="80"/>
        <v>17</v>
      </c>
      <c r="AH37" s="30">
        <f t="shared" si="80"/>
        <v>250</v>
      </c>
      <c r="AI37" s="33">
        <f t="shared" si="10"/>
        <v>4.3</v>
      </c>
      <c r="AJ37" s="34">
        <f t="shared" si="10"/>
        <v>2.1</v>
      </c>
      <c r="AK37" s="34">
        <f t="shared" si="11"/>
        <v>4.5999999999999996</v>
      </c>
      <c r="AL37" s="29">
        <f t="shared" si="81"/>
        <v>0</v>
      </c>
      <c r="AM37" s="30"/>
      <c r="AN37" s="30"/>
      <c r="AO37" s="29">
        <f t="shared" si="82"/>
        <v>0</v>
      </c>
      <c r="AP37" s="30">
        <f t="shared" si="83"/>
        <v>0</v>
      </c>
      <c r="AQ37" s="30">
        <f t="shared" si="83"/>
        <v>0</v>
      </c>
      <c r="AR37" s="29">
        <f t="shared" si="84"/>
        <v>0</v>
      </c>
      <c r="AS37" s="30"/>
      <c r="AT37" s="30"/>
      <c r="AU37" s="29">
        <f t="shared" si="85"/>
        <v>0</v>
      </c>
      <c r="AV37" s="35"/>
      <c r="AW37" s="35"/>
      <c r="AX37" s="35">
        <f>BA37-BB37</f>
        <v>20</v>
      </c>
      <c r="AY37" s="35">
        <f>BC37-BB37</f>
        <v>-34</v>
      </c>
      <c r="AZ37" s="35">
        <f t="shared" si="92"/>
        <v>-32</v>
      </c>
      <c r="BA37" s="30">
        <f t="shared" si="86"/>
        <v>270</v>
      </c>
      <c r="BB37" s="30">
        <f t="shared" si="87"/>
        <v>250</v>
      </c>
      <c r="BC37" s="30">
        <f t="shared" si="88"/>
        <v>216</v>
      </c>
      <c r="BD37" s="30">
        <f t="shared" si="89"/>
        <v>162</v>
      </c>
      <c r="BE37" s="30">
        <f t="shared" si="90"/>
        <v>108</v>
      </c>
      <c r="BF37" s="30">
        <f t="shared" si="91"/>
        <v>54</v>
      </c>
      <c r="BG37" s="30"/>
    </row>
    <row r="38" spans="1:59">
      <c r="A38" s="26">
        <v>20</v>
      </c>
      <c r="B38" s="27" t="s">
        <v>75</v>
      </c>
      <c r="C38" s="28" t="s">
        <v>76</v>
      </c>
      <c r="D38" s="28"/>
      <c r="E38" s="29">
        <f t="shared" si="68"/>
        <v>1568</v>
      </c>
      <c r="F38" s="30">
        <v>0</v>
      </c>
      <c r="G38" s="30">
        <v>1568</v>
      </c>
      <c r="H38" s="29">
        <f t="shared" si="69"/>
        <v>392</v>
      </c>
      <c r="I38" s="30">
        <f t="shared" si="70"/>
        <v>0</v>
      </c>
      <c r="J38" s="30">
        <f t="shared" si="70"/>
        <v>392</v>
      </c>
      <c r="K38" s="29">
        <f t="shared" si="71"/>
        <v>206</v>
      </c>
      <c r="L38" s="30">
        <v>0</v>
      </c>
      <c r="M38" s="30">
        <v>206</v>
      </c>
      <c r="N38" s="29">
        <f t="shared" si="72"/>
        <v>0</v>
      </c>
      <c r="O38" s="30"/>
      <c r="P38" s="30"/>
      <c r="Q38" s="31">
        <f t="shared" si="14"/>
        <v>52.55</v>
      </c>
      <c r="R38" s="46">
        <f t="shared" si="14"/>
        <v>0</v>
      </c>
      <c r="S38" s="46">
        <f t="shared" si="14"/>
        <v>52.55</v>
      </c>
      <c r="T38" s="29">
        <f t="shared" si="4"/>
        <v>-186</v>
      </c>
      <c r="U38" s="30">
        <f t="shared" si="4"/>
        <v>0</v>
      </c>
      <c r="V38" s="30">
        <f t="shared" si="4"/>
        <v>-186</v>
      </c>
      <c r="W38" s="29">
        <f t="shared" si="73"/>
        <v>0</v>
      </c>
      <c r="X38" s="30">
        <f t="shared" si="74"/>
        <v>0</v>
      </c>
      <c r="Y38" s="30">
        <f t="shared" si="74"/>
        <v>0</v>
      </c>
      <c r="Z38" s="29">
        <f t="shared" si="75"/>
        <v>-186</v>
      </c>
      <c r="AA38" s="30">
        <f t="shared" si="76"/>
        <v>0</v>
      </c>
      <c r="AB38" s="30">
        <f t="shared" si="76"/>
        <v>-186</v>
      </c>
      <c r="AC38" s="29">
        <f t="shared" si="77"/>
        <v>69</v>
      </c>
      <c r="AD38" s="30">
        <f t="shared" si="78"/>
        <v>0</v>
      </c>
      <c r="AE38" s="30">
        <f t="shared" si="78"/>
        <v>69</v>
      </c>
      <c r="AF38" s="29">
        <f t="shared" si="79"/>
        <v>1362</v>
      </c>
      <c r="AG38" s="30">
        <f t="shared" si="80"/>
        <v>0</v>
      </c>
      <c r="AH38" s="30">
        <f t="shared" si="80"/>
        <v>1362</v>
      </c>
      <c r="AI38" s="33">
        <f t="shared" si="10"/>
        <v>19.7</v>
      </c>
      <c r="AJ38" s="34">
        <f t="shared" si="10"/>
        <v>0</v>
      </c>
      <c r="AK38" s="34">
        <f t="shared" si="11"/>
        <v>19.7</v>
      </c>
      <c r="AL38" s="29">
        <f t="shared" si="81"/>
        <v>0</v>
      </c>
      <c r="AM38" s="30"/>
      <c r="AN38" s="30"/>
      <c r="AO38" s="29">
        <f t="shared" si="82"/>
        <v>0</v>
      </c>
      <c r="AP38" s="30">
        <f t="shared" si="83"/>
        <v>0</v>
      </c>
      <c r="AQ38" s="30">
        <f t="shared" si="83"/>
        <v>0</v>
      </c>
      <c r="AR38" s="29">
        <f t="shared" si="84"/>
        <v>0</v>
      </c>
      <c r="AS38" s="30"/>
      <c r="AT38" s="30"/>
      <c r="AU38" s="29">
        <f t="shared" si="85"/>
        <v>0</v>
      </c>
      <c r="AV38" s="35"/>
      <c r="AW38" s="35"/>
      <c r="AX38" s="35"/>
      <c r="AY38" s="35"/>
      <c r="AZ38" s="35">
        <f t="shared" si="92"/>
        <v>0</v>
      </c>
      <c r="BA38" s="30">
        <f t="shared" si="86"/>
        <v>345</v>
      </c>
      <c r="BB38" s="30">
        <f t="shared" si="87"/>
        <v>1362</v>
      </c>
      <c r="BC38" s="30">
        <f t="shared" si="88"/>
        <v>276</v>
      </c>
      <c r="BD38" s="30">
        <f t="shared" si="89"/>
        <v>207</v>
      </c>
      <c r="BE38" s="30">
        <f t="shared" si="90"/>
        <v>138</v>
      </c>
      <c r="BF38" s="30">
        <f t="shared" si="91"/>
        <v>69</v>
      </c>
      <c r="BG38" s="30"/>
    </row>
    <row r="39" spans="1:59">
      <c r="A39" s="26">
        <v>21</v>
      </c>
      <c r="B39" s="27" t="s">
        <v>77</v>
      </c>
      <c r="C39" s="28" t="s">
        <v>78</v>
      </c>
      <c r="D39" s="28"/>
      <c r="E39" s="29">
        <f t="shared" si="68"/>
        <v>350</v>
      </c>
      <c r="F39" s="30">
        <v>0</v>
      </c>
      <c r="G39" s="30">
        <v>350</v>
      </c>
      <c r="H39" s="29">
        <f t="shared" si="69"/>
        <v>88</v>
      </c>
      <c r="I39" s="30">
        <f t="shared" si="70"/>
        <v>0</v>
      </c>
      <c r="J39" s="30">
        <f t="shared" si="70"/>
        <v>88</v>
      </c>
      <c r="K39" s="29">
        <f t="shared" si="71"/>
        <v>22</v>
      </c>
      <c r="L39" s="30">
        <v>0</v>
      </c>
      <c r="M39" s="30">
        <v>22</v>
      </c>
      <c r="N39" s="29">
        <f t="shared" si="72"/>
        <v>0</v>
      </c>
      <c r="O39" s="30"/>
      <c r="P39" s="30"/>
      <c r="Q39" s="31">
        <f t="shared" si="14"/>
        <v>25</v>
      </c>
      <c r="R39" s="46">
        <f t="shared" si="14"/>
        <v>0</v>
      </c>
      <c r="S39" s="46">
        <f t="shared" si="14"/>
        <v>25</v>
      </c>
      <c r="T39" s="29">
        <f t="shared" si="4"/>
        <v>-66</v>
      </c>
      <c r="U39" s="30">
        <f t="shared" si="4"/>
        <v>0</v>
      </c>
      <c r="V39" s="30">
        <f t="shared" si="4"/>
        <v>-66</v>
      </c>
      <c r="W39" s="29">
        <f t="shared" si="73"/>
        <v>0</v>
      </c>
      <c r="X39" s="30">
        <f t="shared" si="74"/>
        <v>0</v>
      </c>
      <c r="Y39" s="30">
        <f t="shared" si="74"/>
        <v>0</v>
      </c>
      <c r="Z39" s="29">
        <f t="shared" si="75"/>
        <v>-66</v>
      </c>
      <c r="AA39" s="30">
        <f t="shared" si="76"/>
        <v>0</v>
      </c>
      <c r="AB39" s="30">
        <f t="shared" si="76"/>
        <v>-66</v>
      </c>
      <c r="AC39" s="29">
        <f t="shared" si="77"/>
        <v>7</v>
      </c>
      <c r="AD39" s="30">
        <f t="shared" si="78"/>
        <v>0</v>
      </c>
      <c r="AE39" s="30">
        <f t="shared" si="78"/>
        <v>7</v>
      </c>
      <c r="AF39" s="29">
        <f t="shared" si="79"/>
        <v>328</v>
      </c>
      <c r="AG39" s="30">
        <f t="shared" si="80"/>
        <v>0</v>
      </c>
      <c r="AH39" s="30">
        <f t="shared" si="80"/>
        <v>328</v>
      </c>
      <c r="AI39" s="33">
        <f t="shared" si="10"/>
        <v>46.9</v>
      </c>
      <c r="AJ39" s="34">
        <f t="shared" si="10"/>
        <v>0</v>
      </c>
      <c r="AK39" s="34">
        <f t="shared" si="11"/>
        <v>46.9</v>
      </c>
      <c r="AL39" s="29">
        <f t="shared" si="81"/>
        <v>0</v>
      </c>
      <c r="AM39" s="30"/>
      <c r="AN39" s="30"/>
      <c r="AO39" s="29">
        <f t="shared" si="82"/>
        <v>0</v>
      </c>
      <c r="AP39" s="30">
        <f t="shared" si="83"/>
        <v>0</v>
      </c>
      <c r="AQ39" s="30">
        <f t="shared" si="83"/>
        <v>0</v>
      </c>
      <c r="AR39" s="29">
        <f t="shared" si="84"/>
        <v>0</v>
      </c>
      <c r="AS39" s="30"/>
      <c r="AT39" s="30"/>
      <c r="AU39" s="29">
        <f t="shared" si="85"/>
        <v>0</v>
      </c>
      <c r="AV39" s="35"/>
      <c r="AW39" s="35"/>
      <c r="AX39" s="35"/>
      <c r="AY39" s="35"/>
      <c r="AZ39" s="35">
        <f t="shared" si="92"/>
        <v>0</v>
      </c>
      <c r="BA39" s="30">
        <f t="shared" si="86"/>
        <v>35</v>
      </c>
      <c r="BB39" s="30">
        <f t="shared" si="87"/>
        <v>328</v>
      </c>
      <c r="BC39" s="30">
        <f t="shared" si="88"/>
        <v>28</v>
      </c>
      <c r="BD39" s="30">
        <f t="shared" si="89"/>
        <v>21</v>
      </c>
      <c r="BE39" s="30">
        <f t="shared" si="90"/>
        <v>14</v>
      </c>
      <c r="BF39" s="30">
        <f t="shared" si="91"/>
        <v>7</v>
      </c>
      <c r="BG39" s="30"/>
    </row>
    <row r="40" spans="1:59">
      <c r="A40" s="26">
        <v>22</v>
      </c>
      <c r="B40" s="27" t="s">
        <v>79</v>
      </c>
      <c r="C40" s="28" t="s">
        <v>80</v>
      </c>
      <c r="D40" s="28"/>
      <c r="E40" s="29">
        <f t="shared" si="68"/>
        <v>1110</v>
      </c>
      <c r="F40" s="30">
        <v>67</v>
      </c>
      <c r="G40" s="30">
        <v>1043</v>
      </c>
      <c r="H40" s="29">
        <f t="shared" si="69"/>
        <v>278</v>
      </c>
      <c r="I40" s="30">
        <f t="shared" si="70"/>
        <v>17</v>
      </c>
      <c r="J40" s="30">
        <f t="shared" si="70"/>
        <v>261</v>
      </c>
      <c r="K40" s="29">
        <f t="shared" si="71"/>
        <v>281</v>
      </c>
      <c r="L40" s="30">
        <v>21</v>
      </c>
      <c r="M40" s="30">
        <v>260</v>
      </c>
      <c r="N40" s="29">
        <f t="shared" si="72"/>
        <v>0</v>
      </c>
      <c r="O40" s="30"/>
      <c r="P40" s="30"/>
      <c r="Q40" s="31">
        <f t="shared" si="14"/>
        <v>101.08</v>
      </c>
      <c r="R40" s="46">
        <f t="shared" si="14"/>
        <v>123.53</v>
      </c>
      <c r="S40" s="46">
        <f t="shared" si="14"/>
        <v>99.62</v>
      </c>
      <c r="T40" s="29">
        <f t="shared" si="4"/>
        <v>3</v>
      </c>
      <c r="U40" s="30">
        <f t="shared" si="4"/>
        <v>4</v>
      </c>
      <c r="V40" s="30">
        <f t="shared" si="4"/>
        <v>-1</v>
      </c>
      <c r="W40" s="29">
        <f t="shared" si="73"/>
        <v>4</v>
      </c>
      <c r="X40" s="30">
        <f t="shared" si="74"/>
        <v>4</v>
      </c>
      <c r="Y40" s="30">
        <f t="shared" si="74"/>
        <v>0</v>
      </c>
      <c r="Z40" s="29">
        <f t="shared" si="75"/>
        <v>-1</v>
      </c>
      <c r="AA40" s="30">
        <f t="shared" si="76"/>
        <v>0</v>
      </c>
      <c r="AB40" s="30">
        <f t="shared" si="76"/>
        <v>-1</v>
      </c>
      <c r="AC40" s="29">
        <f t="shared" si="77"/>
        <v>94</v>
      </c>
      <c r="AD40" s="30">
        <f t="shared" si="78"/>
        <v>7</v>
      </c>
      <c r="AE40" s="30">
        <f t="shared" si="78"/>
        <v>87</v>
      </c>
      <c r="AF40" s="29">
        <f t="shared" si="79"/>
        <v>829</v>
      </c>
      <c r="AG40" s="30">
        <f t="shared" si="80"/>
        <v>46</v>
      </c>
      <c r="AH40" s="30">
        <f t="shared" si="80"/>
        <v>783</v>
      </c>
      <c r="AI40" s="33">
        <f t="shared" si="10"/>
        <v>8.8000000000000007</v>
      </c>
      <c r="AJ40" s="34">
        <f t="shared" si="10"/>
        <v>6.6</v>
      </c>
      <c r="AK40" s="34">
        <f t="shared" si="11"/>
        <v>9</v>
      </c>
      <c r="AL40" s="29">
        <f t="shared" si="81"/>
        <v>0</v>
      </c>
      <c r="AM40" s="30"/>
      <c r="AN40" s="30"/>
      <c r="AO40" s="29">
        <f t="shared" si="82"/>
        <v>0</v>
      </c>
      <c r="AP40" s="30">
        <f t="shared" si="83"/>
        <v>0</v>
      </c>
      <c r="AQ40" s="30">
        <f t="shared" si="83"/>
        <v>0</v>
      </c>
      <c r="AR40" s="29">
        <f t="shared" si="84"/>
        <v>0</v>
      </c>
      <c r="AS40" s="30"/>
      <c r="AT40" s="30"/>
      <c r="AU40" s="29">
        <f t="shared" si="85"/>
        <v>0</v>
      </c>
      <c r="AV40" s="35"/>
      <c r="AW40" s="35"/>
      <c r="AX40" s="35">
        <f>BA40-BB40</f>
        <v>-348</v>
      </c>
      <c r="AY40" s="35">
        <f>BC40-BB40</f>
        <v>-435</v>
      </c>
      <c r="AZ40" s="35">
        <f t="shared" si="92"/>
        <v>-408</v>
      </c>
      <c r="BA40" s="30">
        <f t="shared" si="86"/>
        <v>435</v>
      </c>
      <c r="BB40" s="30">
        <f t="shared" si="87"/>
        <v>783</v>
      </c>
      <c r="BC40" s="30">
        <f t="shared" si="88"/>
        <v>348</v>
      </c>
      <c r="BD40" s="30">
        <f t="shared" si="89"/>
        <v>261</v>
      </c>
      <c r="BE40" s="30">
        <f t="shared" si="90"/>
        <v>174</v>
      </c>
      <c r="BF40" s="30">
        <f t="shared" si="91"/>
        <v>87</v>
      </c>
      <c r="BG40" s="30"/>
    </row>
    <row r="41" spans="1:59">
      <c r="A41" s="26">
        <v>23</v>
      </c>
      <c r="B41" s="27" t="s">
        <v>81</v>
      </c>
      <c r="C41" s="28" t="s">
        <v>82</v>
      </c>
      <c r="D41" s="28"/>
      <c r="E41" s="29">
        <f t="shared" si="68"/>
        <v>556</v>
      </c>
      <c r="F41" s="30">
        <v>109</v>
      </c>
      <c r="G41" s="30">
        <v>447</v>
      </c>
      <c r="H41" s="29">
        <f t="shared" si="69"/>
        <v>139</v>
      </c>
      <c r="I41" s="30">
        <f t="shared" si="70"/>
        <v>27</v>
      </c>
      <c r="J41" s="30">
        <f t="shared" si="70"/>
        <v>112</v>
      </c>
      <c r="K41" s="29">
        <f t="shared" si="71"/>
        <v>197</v>
      </c>
      <c r="L41" s="30">
        <v>38</v>
      </c>
      <c r="M41" s="30">
        <v>159</v>
      </c>
      <c r="N41" s="29">
        <f t="shared" si="72"/>
        <v>0</v>
      </c>
      <c r="O41" s="30"/>
      <c r="P41" s="30"/>
      <c r="Q41" s="31">
        <f t="shared" si="14"/>
        <v>141.72999999999999</v>
      </c>
      <c r="R41" s="46">
        <f t="shared" si="14"/>
        <v>140.74</v>
      </c>
      <c r="S41" s="46">
        <f t="shared" si="14"/>
        <v>141.96</v>
      </c>
      <c r="T41" s="29">
        <f t="shared" si="4"/>
        <v>58</v>
      </c>
      <c r="U41" s="30">
        <f t="shared" si="4"/>
        <v>11</v>
      </c>
      <c r="V41" s="30">
        <f t="shared" si="4"/>
        <v>47</v>
      </c>
      <c r="W41" s="29">
        <f t="shared" si="73"/>
        <v>58</v>
      </c>
      <c r="X41" s="30">
        <f t="shared" si="74"/>
        <v>11</v>
      </c>
      <c r="Y41" s="30">
        <f t="shared" si="74"/>
        <v>47</v>
      </c>
      <c r="Z41" s="29">
        <f t="shared" si="75"/>
        <v>0</v>
      </c>
      <c r="AA41" s="30">
        <f t="shared" si="76"/>
        <v>0</v>
      </c>
      <c r="AB41" s="30">
        <f t="shared" si="76"/>
        <v>0</v>
      </c>
      <c r="AC41" s="29">
        <f t="shared" si="77"/>
        <v>66</v>
      </c>
      <c r="AD41" s="30">
        <f t="shared" si="78"/>
        <v>13</v>
      </c>
      <c r="AE41" s="30">
        <f t="shared" si="78"/>
        <v>53</v>
      </c>
      <c r="AF41" s="29">
        <f t="shared" si="79"/>
        <v>359</v>
      </c>
      <c r="AG41" s="30">
        <f t="shared" si="80"/>
        <v>71</v>
      </c>
      <c r="AH41" s="30">
        <f t="shared" si="80"/>
        <v>288</v>
      </c>
      <c r="AI41" s="33">
        <f t="shared" si="10"/>
        <v>5.4</v>
      </c>
      <c r="AJ41" s="34">
        <f t="shared" si="10"/>
        <v>5.5</v>
      </c>
      <c r="AK41" s="34">
        <f t="shared" si="11"/>
        <v>5.4</v>
      </c>
      <c r="AL41" s="29">
        <f t="shared" si="81"/>
        <v>0</v>
      </c>
      <c r="AM41" s="30"/>
      <c r="AN41" s="30"/>
      <c r="AO41" s="29">
        <f t="shared" si="82"/>
        <v>0</v>
      </c>
      <c r="AP41" s="30">
        <f t="shared" si="83"/>
        <v>0</v>
      </c>
      <c r="AQ41" s="30">
        <f t="shared" si="83"/>
        <v>0</v>
      </c>
      <c r="AR41" s="29">
        <f t="shared" si="84"/>
        <v>0</v>
      </c>
      <c r="AS41" s="30"/>
      <c r="AT41" s="30"/>
      <c r="AU41" s="29">
        <f t="shared" si="85"/>
        <v>0</v>
      </c>
      <c r="AV41" s="35"/>
      <c r="AW41" s="35"/>
      <c r="AX41" s="35">
        <f>BA41-BB41</f>
        <v>265</v>
      </c>
      <c r="AY41" s="35">
        <f>BC41-BB41</f>
        <v>212</v>
      </c>
      <c r="AZ41" s="35">
        <f t="shared" si="92"/>
        <v>199</v>
      </c>
      <c r="BA41" s="30">
        <f t="shared" si="86"/>
        <v>265</v>
      </c>
      <c r="BB41" s="30">
        <v>0</v>
      </c>
      <c r="BC41" s="30">
        <f t="shared" si="88"/>
        <v>212</v>
      </c>
      <c r="BD41" s="30">
        <f t="shared" si="89"/>
        <v>159</v>
      </c>
      <c r="BE41" s="30">
        <f t="shared" si="90"/>
        <v>106</v>
      </c>
      <c r="BF41" s="30">
        <f t="shared" si="91"/>
        <v>53</v>
      </c>
      <c r="BG41" s="30"/>
    </row>
    <row r="42" spans="1:59">
      <c r="A42" s="26">
        <v>24</v>
      </c>
      <c r="B42" s="27" t="s">
        <v>83</v>
      </c>
      <c r="C42" s="28" t="s">
        <v>84</v>
      </c>
      <c r="D42" s="28"/>
      <c r="E42" s="29">
        <f t="shared" si="68"/>
        <v>430</v>
      </c>
      <c r="F42" s="30">
        <v>0</v>
      </c>
      <c r="G42" s="30">
        <v>430</v>
      </c>
      <c r="H42" s="29">
        <f t="shared" si="69"/>
        <v>108</v>
      </c>
      <c r="I42" s="30">
        <f t="shared" si="70"/>
        <v>0</v>
      </c>
      <c r="J42" s="30">
        <f t="shared" si="70"/>
        <v>108</v>
      </c>
      <c r="K42" s="29">
        <f t="shared" si="71"/>
        <v>150</v>
      </c>
      <c r="L42" s="30">
        <v>0</v>
      </c>
      <c r="M42" s="30">
        <v>150</v>
      </c>
      <c r="N42" s="29">
        <f t="shared" si="72"/>
        <v>0</v>
      </c>
      <c r="O42" s="30"/>
      <c r="P42" s="30"/>
      <c r="Q42" s="31">
        <f t="shared" si="14"/>
        <v>138.88999999999999</v>
      </c>
      <c r="R42" s="46">
        <f t="shared" si="14"/>
        <v>0</v>
      </c>
      <c r="S42" s="46">
        <f t="shared" si="14"/>
        <v>138.88999999999999</v>
      </c>
      <c r="T42" s="29">
        <f t="shared" si="4"/>
        <v>42</v>
      </c>
      <c r="U42" s="30">
        <f t="shared" si="4"/>
        <v>0</v>
      </c>
      <c r="V42" s="30">
        <f t="shared" si="4"/>
        <v>42</v>
      </c>
      <c r="W42" s="29">
        <f t="shared" si="73"/>
        <v>42</v>
      </c>
      <c r="X42" s="30">
        <f t="shared" si="74"/>
        <v>0</v>
      </c>
      <c r="Y42" s="30">
        <f t="shared" si="74"/>
        <v>42</v>
      </c>
      <c r="Z42" s="29">
        <f t="shared" si="75"/>
        <v>0</v>
      </c>
      <c r="AA42" s="30">
        <f t="shared" si="76"/>
        <v>0</v>
      </c>
      <c r="AB42" s="30">
        <f t="shared" si="76"/>
        <v>0</v>
      </c>
      <c r="AC42" s="29">
        <f t="shared" si="77"/>
        <v>50</v>
      </c>
      <c r="AD42" s="30">
        <f t="shared" si="78"/>
        <v>0</v>
      </c>
      <c r="AE42" s="30">
        <f t="shared" si="78"/>
        <v>50</v>
      </c>
      <c r="AF42" s="29">
        <f t="shared" si="79"/>
        <v>280</v>
      </c>
      <c r="AG42" s="30">
        <f t="shared" si="80"/>
        <v>0</v>
      </c>
      <c r="AH42" s="30">
        <f t="shared" si="80"/>
        <v>280</v>
      </c>
      <c r="AI42" s="33">
        <f t="shared" si="10"/>
        <v>5.6</v>
      </c>
      <c r="AJ42" s="34">
        <f t="shared" si="10"/>
        <v>0</v>
      </c>
      <c r="AK42" s="34">
        <f t="shared" si="11"/>
        <v>5.6</v>
      </c>
      <c r="AL42" s="29">
        <f t="shared" si="81"/>
        <v>0</v>
      </c>
      <c r="AM42" s="30"/>
      <c r="AN42" s="30"/>
      <c r="AO42" s="29">
        <f t="shared" si="82"/>
        <v>0</v>
      </c>
      <c r="AP42" s="30">
        <f t="shared" si="83"/>
        <v>0</v>
      </c>
      <c r="AQ42" s="30">
        <f t="shared" si="83"/>
        <v>0</v>
      </c>
      <c r="AR42" s="29">
        <f t="shared" si="84"/>
        <v>0</v>
      </c>
      <c r="AS42" s="30"/>
      <c r="AT42" s="30"/>
      <c r="AU42" s="29">
        <f t="shared" si="85"/>
        <v>0</v>
      </c>
      <c r="AV42" s="35"/>
      <c r="AW42" s="35"/>
      <c r="AX42" s="35"/>
      <c r="AY42" s="35"/>
      <c r="AZ42" s="35">
        <f t="shared" si="92"/>
        <v>0</v>
      </c>
      <c r="BA42" s="30">
        <f t="shared" si="86"/>
        <v>250</v>
      </c>
      <c r="BB42" s="30">
        <f t="shared" ref="BB42:BB58" si="93">AH42</f>
        <v>280</v>
      </c>
      <c r="BC42" s="30">
        <f t="shared" si="88"/>
        <v>200</v>
      </c>
      <c r="BD42" s="30">
        <f t="shared" si="89"/>
        <v>150</v>
      </c>
      <c r="BE42" s="30">
        <f t="shared" si="90"/>
        <v>100</v>
      </c>
      <c r="BF42" s="30">
        <f t="shared" si="91"/>
        <v>50</v>
      </c>
      <c r="BG42" s="30"/>
    </row>
    <row r="43" spans="1:59">
      <c r="A43" s="26">
        <v>25</v>
      </c>
      <c r="B43" s="27" t="s">
        <v>85</v>
      </c>
      <c r="C43" s="28" t="s">
        <v>86</v>
      </c>
      <c r="D43" s="28"/>
      <c r="E43" s="29">
        <f t="shared" si="68"/>
        <v>686</v>
      </c>
      <c r="F43" s="30">
        <v>150</v>
      </c>
      <c r="G43" s="30">
        <v>536</v>
      </c>
      <c r="H43" s="29">
        <f t="shared" si="69"/>
        <v>172</v>
      </c>
      <c r="I43" s="30">
        <f t="shared" si="70"/>
        <v>38</v>
      </c>
      <c r="J43" s="30">
        <f t="shared" si="70"/>
        <v>134</v>
      </c>
      <c r="K43" s="29">
        <f t="shared" si="71"/>
        <v>237</v>
      </c>
      <c r="L43" s="30">
        <v>39</v>
      </c>
      <c r="M43" s="30">
        <v>198</v>
      </c>
      <c r="N43" s="29">
        <f t="shared" si="72"/>
        <v>0</v>
      </c>
      <c r="O43" s="30"/>
      <c r="P43" s="30"/>
      <c r="Q43" s="31">
        <f t="shared" si="14"/>
        <v>137.79</v>
      </c>
      <c r="R43" s="46">
        <f t="shared" si="14"/>
        <v>102.63</v>
      </c>
      <c r="S43" s="46">
        <f t="shared" si="14"/>
        <v>147.76</v>
      </c>
      <c r="T43" s="29">
        <f t="shared" si="4"/>
        <v>65</v>
      </c>
      <c r="U43" s="30">
        <f t="shared" si="4"/>
        <v>1</v>
      </c>
      <c r="V43" s="30">
        <f t="shared" si="4"/>
        <v>64</v>
      </c>
      <c r="W43" s="29">
        <f t="shared" si="73"/>
        <v>65</v>
      </c>
      <c r="X43" s="30">
        <f t="shared" si="74"/>
        <v>1</v>
      </c>
      <c r="Y43" s="30">
        <f t="shared" si="74"/>
        <v>64</v>
      </c>
      <c r="Z43" s="29">
        <f t="shared" si="75"/>
        <v>0</v>
      </c>
      <c r="AA43" s="30">
        <f t="shared" si="76"/>
        <v>0</v>
      </c>
      <c r="AB43" s="30">
        <f t="shared" si="76"/>
        <v>0</v>
      </c>
      <c r="AC43" s="29">
        <f t="shared" si="77"/>
        <v>79</v>
      </c>
      <c r="AD43" s="30">
        <f t="shared" si="78"/>
        <v>13</v>
      </c>
      <c r="AE43" s="30">
        <f t="shared" si="78"/>
        <v>66</v>
      </c>
      <c r="AF43" s="29">
        <f t="shared" si="79"/>
        <v>449</v>
      </c>
      <c r="AG43" s="30">
        <f t="shared" si="80"/>
        <v>111</v>
      </c>
      <c r="AH43" s="30">
        <f t="shared" si="80"/>
        <v>338</v>
      </c>
      <c r="AI43" s="33">
        <f t="shared" si="10"/>
        <v>5.7</v>
      </c>
      <c r="AJ43" s="34">
        <f t="shared" si="10"/>
        <v>8.5</v>
      </c>
      <c r="AK43" s="34">
        <f t="shared" si="11"/>
        <v>5.0999999999999996</v>
      </c>
      <c r="AL43" s="29">
        <f t="shared" si="81"/>
        <v>0</v>
      </c>
      <c r="AM43" s="30"/>
      <c r="AN43" s="30"/>
      <c r="AO43" s="29">
        <f t="shared" si="82"/>
        <v>0</v>
      </c>
      <c r="AP43" s="30">
        <f t="shared" si="83"/>
        <v>0</v>
      </c>
      <c r="AQ43" s="30">
        <f t="shared" si="83"/>
        <v>0</v>
      </c>
      <c r="AR43" s="29">
        <f t="shared" si="84"/>
        <v>0</v>
      </c>
      <c r="AS43" s="30"/>
      <c r="AT43" s="30"/>
      <c r="AU43" s="29">
        <f t="shared" si="85"/>
        <v>0</v>
      </c>
      <c r="AV43" s="35"/>
      <c r="AW43" s="35"/>
      <c r="AX43" s="35">
        <f>BA43-BB43</f>
        <v>-8</v>
      </c>
      <c r="AY43" s="35">
        <f>BC43-BB43</f>
        <v>-74</v>
      </c>
      <c r="AZ43" s="35">
        <f t="shared" si="92"/>
        <v>-69</v>
      </c>
      <c r="BA43" s="30">
        <f t="shared" si="86"/>
        <v>330</v>
      </c>
      <c r="BB43" s="30">
        <f t="shared" si="93"/>
        <v>338</v>
      </c>
      <c r="BC43" s="30">
        <f t="shared" si="88"/>
        <v>264</v>
      </c>
      <c r="BD43" s="30">
        <f t="shared" si="89"/>
        <v>198</v>
      </c>
      <c r="BE43" s="30">
        <f t="shared" si="90"/>
        <v>132</v>
      </c>
      <c r="BF43" s="30">
        <f t="shared" si="91"/>
        <v>66</v>
      </c>
      <c r="BG43" s="36"/>
    </row>
    <row r="44" spans="1:59">
      <c r="A44" s="26">
        <v>26</v>
      </c>
      <c r="B44" s="27" t="s">
        <v>87</v>
      </c>
      <c r="C44" s="28" t="s">
        <v>88</v>
      </c>
      <c r="D44" s="28"/>
      <c r="E44" s="29">
        <f t="shared" si="68"/>
        <v>701</v>
      </c>
      <c r="F44" s="30">
        <v>39</v>
      </c>
      <c r="G44" s="30">
        <v>662</v>
      </c>
      <c r="H44" s="29">
        <f t="shared" si="69"/>
        <v>176</v>
      </c>
      <c r="I44" s="30">
        <f t="shared" si="70"/>
        <v>10</v>
      </c>
      <c r="J44" s="30">
        <f t="shared" si="70"/>
        <v>166</v>
      </c>
      <c r="K44" s="29">
        <f t="shared" si="71"/>
        <v>189</v>
      </c>
      <c r="L44" s="30">
        <v>17</v>
      </c>
      <c r="M44" s="30">
        <v>172</v>
      </c>
      <c r="N44" s="29">
        <f t="shared" si="72"/>
        <v>0</v>
      </c>
      <c r="O44" s="30"/>
      <c r="P44" s="30"/>
      <c r="Q44" s="31">
        <f t="shared" si="14"/>
        <v>107.39</v>
      </c>
      <c r="R44" s="46">
        <f t="shared" si="14"/>
        <v>170</v>
      </c>
      <c r="S44" s="46">
        <f t="shared" si="14"/>
        <v>103.61</v>
      </c>
      <c r="T44" s="29">
        <f t="shared" si="4"/>
        <v>13</v>
      </c>
      <c r="U44" s="30">
        <f t="shared" si="4"/>
        <v>7</v>
      </c>
      <c r="V44" s="30">
        <f t="shared" si="4"/>
        <v>6</v>
      </c>
      <c r="W44" s="29">
        <f t="shared" si="73"/>
        <v>13</v>
      </c>
      <c r="X44" s="30">
        <f t="shared" si="74"/>
        <v>7</v>
      </c>
      <c r="Y44" s="30">
        <f t="shared" si="74"/>
        <v>6</v>
      </c>
      <c r="Z44" s="29">
        <f t="shared" si="75"/>
        <v>0</v>
      </c>
      <c r="AA44" s="30">
        <f t="shared" si="76"/>
        <v>0</v>
      </c>
      <c r="AB44" s="30">
        <f t="shared" si="76"/>
        <v>0</v>
      </c>
      <c r="AC44" s="29">
        <f t="shared" si="77"/>
        <v>63</v>
      </c>
      <c r="AD44" s="30">
        <f t="shared" si="78"/>
        <v>6</v>
      </c>
      <c r="AE44" s="30">
        <f t="shared" si="78"/>
        <v>57</v>
      </c>
      <c r="AF44" s="29">
        <f t="shared" si="79"/>
        <v>512</v>
      </c>
      <c r="AG44" s="30">
        <f t="shared" si="80"/>
        <v>22</v>
      </c>
      <c r="AH44" s="30">
        <f t="shared" si="80"/>
        <v>490</v>
      </c>
      <c r="AI44" s="33">
        <f t="shared" si="10"/>
        <v>8.1</v>
      </c>
      <c r="AJ44" s="34">
        <f t="shared" si="10"/>
        <v>3.7</v>
      </c>
      <c r="AK44" s="34">
        <f t="shared" si="11"/>
        <v>8.6</v>
      </c>
      <c r="AL44" s="29">
        <f t="shared" si="81"/>
        <v>0</v>
      </c>
      <c r="AM44" s="30"/>
      <c r="AN44" s="30"/>
      <c r="AO44" s="29">
        <f t="shared" si="82"/>
        <v>0</v>
      </c>
      <c r="AP44" s="30">
        <f t="shared" si="83"/>
        <v>0</v>
      </c>
      <c r="AQ44" s="30">
        <f t="shared" si="83"/>
        <v>0</v>
      </c>
      <c r="AR44" s="29">
        <f t="shared" si="84"/>
        <v>0</v>
      </c>
      <c r="AS44" s="30"/>
      <c r="AT44" s="30"/>
      <c r="AU44" s="29">
        <f t="shared" si="85"/>
        <v>0</v>
      </c>
      <c r="AV44" s="35"/>
      <c r="AW44" s="35"/>
      <c r="AX44" s="35"/>
      <c r="AY44" s="35"/>
      <c r="AZ44" s="35"/>
      <c r="BA44" s="30">
        <f t="shared" si="86"/>
        <v>285</v>
      </c>
      <c r="BB44" s="30">
        <f t="shared" si="93"/>
        <v>490</v>
      </c>
      <c r="BC44" s="30">
        <f t="shared" si="88"/>
        <v>228</v>
      </c>
      <c r="BD44" s="30">
        <f t="shared" si="89"/>
        <v>171</v>
      </c>
      <c r="BE44" s="30">
        <f t="shared" si="90"/>
        <v>114</v>
      </c>
      <c r="BF44" s="30">
        <f t="shared" si="91"/>
        <v>57</v>
      </c>
      <c r="BG44" s="36"/>
    </row>
    <row r="45" spans="1:59">
      <c r="A45" s="26">
        <v>27</v>
      </c>
      <c r="B45" s="27" t="s">
        <v>89</v>
      </c>
      <c r="C45" s="28" t="s">
        <v>90</v>
      </c>
      <c r="D45" s="28"/>
      <c r="E45" s="29">
        <f t="shared" si="68"/>
        <v>658</v>
      </c>
      <c r="F45" s="30">
        <v>24</v>
      </c>
      <c r="G45" s="30">
        <v>634</v>
      </c>
      <c r="H45" s="29">
        <f t="shared" si="69"/>
        <v>165</v>
      </c>
      <c r="I45" s="30">
        <f t="shared" si="70"/>
        <v>6</v>
      </c>
      <c r="J45" s="30">
        <f t="shared" si="70"/>
        <v>159</v>
      </c>
      <c r="K45" s="29">
        <f t="shared" si="71"/>
        <v>290</v>
      </c>
      <c r="L45" s="30">
        <v>8</v>
      </c>
      <c r="M45" s="30">
        <v>282</v>
      </c>
      <c r="N45" s="29">
        <f t="shared" si="72"/>
        <v>0</v>
      </c>
      <c r="O45" s="30"/>
      <c r="P45" s="30"/>
      <c r="Q45" s="31">
        <f t="shared" si="14"/>
        <v>175.76</v>
      </c>
      <c r="R45" s="46">
        <f t="shared" si="14"/>
        <v>133.33000000000001</v>
      </c>
      <c r="S45" s="46">
        <f t="shared" si="14"/>
        <v>177.36</v>
      </c>
      <c r="T45" s="29">
        <f t="shared" si="4"/>
        <v>125</v>
      </c>
      <c r="U45" s="30">
        <f t="shared" si="4"/>
        <v>2</v>
      </c>
      <c r="V45" s="30">
        <f t="shared" si="4"/>
        <v>123</v>
      </c>
      <c r="W45" s="29">
        <f t="shared" si="73"/>
        <v>125</v>
      </c>
      <c r="X45" s="30">
        <f t="shared" si="74"/>
        <v>2</v>
      </c>
      <c r="Y45" s="30">
        <f t="shared" si="74"/>
        <v>123</v>
      </c>
      <c r="Z45" s="29">
        <f t="shared" si="75"/>
        <v>0</v>
      </c>
      <c r="AA45" s="30">
        <f t="shared" si="76"/>
        <v>0</v>
      </c>
      <c r="AB45" s="30">
        <f t="shared" si="76"/>
        <v>0</v>
      </c>
      <c r="AC45" s="29">
        <f t="shared" si="77"/>
        <v>97</v>
      </c>
      <c r="AD45" s="30">
        <f t="shared" si="78"/>
        <v>3</v>
      </c>
      <c r="AE45" s="30">
        <f t="shared" si="78"/>
        <v>94</v>
      </c>
      <c r="AF45" s="29">
        <f t="shared" si="79"/>
        <v>368</v>
      </c>
      <c r="AG45" s="30">
        <f t="shared" si="80"/>
        <v>16</v>
      </c>
      <c r="AH45" s="30">
        <f t="shared" si="80"/>
        <v>352</v>
      </c>
      <c r="AI45" s="33">
        <f t="shared" si="10"/>
        <v>3.8</v>
      </c>
      <c r="AJ45" s="34">
        <f t="shared" si="10"/>
        <v>5.3</v>
      </c>
      <c r="AK45" s="34">
        <f t="shared" si="11"/>
        <v>3.7</v>
      </c>
      <c r="AL45" s="29">
        <f t="shared" si="81"/>
        <v>0</v>
      </c>
      <c r="AM45" s="30"/>
      <c r="AN45" s="30"/>
      <c r="AO45" s="29">
        <f t="shared" si="82"/>
        <v>0</v>
      </c>
      <c r="AP45" s="30">
        <f t="shared" si="83"/>
        <v>0</v>
      </c>
      <c r="AQ45" s="30">
        <f t="shared" si="83"/>
        <v>0</v>
      </c>
      <c r="AR45" s="29">
        <f t="shared" si="84"/>
        <v>0</v>
      </c>
      <c r="AS45" s="30"/>
      <c r="AT45" s="30"/>
      <c r="AU45" s="29">
        <f t="shared" si="85"/>
        <v>0</v>
      </c>
      <c r="AV45" s="35"/>
      <c r="AW45" s="35"/>
      <c r="AX45" s="35"/>
      <c r="AY45" s="35"/>
      <c r="AZ45" s="35"/>
      <c r="BA45" s="30">
        <f t="shared" si="86"/>
        <v>470</v>
      </c>
      <c r="BB45" s="30">
        <f t="shared" si="93"/>
        <v>352</v>
      </c>
      <c r="BC45" s="30">
        <f t="shared" si="88"/>
        <v>376</v>
      </c>
      <c r="BD45" s="30">
        <f t="shared" si="89"/>
        <v>282</v>
      </c>
      <c r="BE45" s="30">
        <f t="shared" si="90"/>
        <v>188</v>
      </c>
      <c r="BF45" s="30">
        <f t="shared" si="91"/>
        <v>94</v>
      </c>
      <c r="BG45" s="30"/>
    </row>
    <row r="46" spans="1:59">
      <c r="A46" s="26">
        <v>28</v>
      </c>
      <c r="B46" s="27" t="s">
        <v>91</v>
      </c>
      <c r="C46" s="28" t="s">
        <v>92</v>
      </c>
      <c r="D46" s="28"/>
      <c r="E46" s="29">
        <f t="shared" si="68"/>
        <v>2574</v>
      </c>
      <c r="F46" s="30">
        <v>568</v>
      </c>
      <c r="G46" s="30">
        <v>2006</v>
      </c>
      <c r="H46" s="29">
        <f t="shared" si="69"/>
        <v>644</v>
      </c>
      <c r="I46" s="30">
        <f t="shared" si="70"/>
        <v>142</v>
      </c>
      <c r="J46" s="30">
        <f t="shared" si="70"/>
        <v>502</v>
      </c>
      <c r="K46" s="29">
        <f t="shared" si="71"/>
        <v>524</v>
      </c>
      <c r="L46" s="30">
        <v>115</v>
      </c>
      <c r="M46" s="30">
        <v>409</v>
      </c>
      <c r="N46" s="29">
        <f t="shared" si="72"/>
        <v>0</v>
      </c>
      <c r="O46" s="30"/>
      <c r="P46" s="30"/>
      <c r="Q46" s="31">
        <f t="shared" si="14"/>
        <v>81.37</v>
      </c>
      <c r="R46" s="46">
        <f t="shared" si="14"/>
        <v>80.989999999999995</v>
      </c>
      <c r="S46" s="46">
        <f t="shared" si="14"/>
        <v>81.47</v>
      </c>
      <c r="T46" s="29">
        <f t="shared" si="4"/>
        <v>-120</v>
      </c>
      <c r="U46" s="30">
        <f t="shared" si="4"/>
        <v>-27</v>
      </c>
      <c r="V46" s="30">
        <f t="shared" si="4"/>
        <v>-93</v>
      </c>
      <c r="W46" s="29">
        <f t="shared" si="73"/>
        <v>0</v>
      </c>
      <c r="X46" s="30">
        <f t="shared" si="74"/>
        <v>0</v>
      </c>
      <c r="Y46" s="30">
        <f t="shared" si="74"/>
        <v>0</v>
      </c>
      <c r="Z46" s="29">
        <f t="shared" si="75"/>
        <v>-120</v>
      </c>
      <c r="AA46" s="30">
        <f t="shared" si="76"/>
        <v>-27</v>
      </c>
      <c r="AB46" s="30">
        <f t="shared" si="76"/>
        <v>-93</v>
      </c>
      <c r="AC46" s="29">
        <f t="shared" si="77"/>
        <v>174</v>
      </c>
      <c r="AD46" s="30">
        <f t="shared" si="78"/>
        <v>38</v>
      </c>
      <c r="AE46" s="30">
        <f t="shared" si="78"/>
        <v>136</v>
      </c>
      <c r="AF46" s="29">
        <f t="shared" si="79"/>
        <v>2050</v>
      </c>
      <c r="AG46" s="30">
        <f t="shared" si="80"/>
        <v>453</v>
      </c>
      <c r="AH46" s="30">
        <f t="shared" si="80"/>
        <v>1597</v>
      </c>
      <c r="AI46" s="33">
        <f t="shared" si="10"/>
        <v>11.8</v>
      </c>
      <c r="AJ46" s="34">
        <f t="shared" si="10"/>
        <v>11.9</v>
      </c>
      <c r="AK46" s="34">
        <f t="shared" si="11"/>
        <v>11.7</v>
      </c>
      <c r="AL46" s="29">
        <f t="shared" si="81"/>
        <v>0</v>
      </c>
      <c r="AM46" s="30"/>
      <c r="AN46" s="30"/>
      <c r="AO46" s="29">
        <f t="shared" si="82"/>
        <v>-27</v>
      </c>
      <c r="AP46" s="30">
        <f t="shared" si="83"/>
        <v>-27</v>
      </c>
      <c r="AQ46" s="30">
        <f t="shared" si="83"/>
        <v>0</v>
      </c>
      <c r="AR46" s="29">
        <f t="shared" si="84"/>
        <v>-27</v>
      </c>
      <c r="AS46" s="30">
        <f>ROUND(AA46*AU$108,0)+1</f>
        <v>-27</v>
      </c>
      <c r="AT46" s="30"/>
      <c r="AU46" s="29">
        <f t="shared" si="85"/>
        <v>0</v>
      </c>
      <c r="AV46" s="35"/>
      <c r="AW46" s="35"/>
      <c r="AX46" s="35"/>
      <c r="AY46" s="35"/>
      <c r="AZ46" s="35"/>
      <c r="BA46" s="30">
        <f t="shared" si="86"/>
        <v>680</v>
      </c>
      <c r="BB46" s="30">
        <f t="shared" si="93"/>
        <v>1597</v>
      </c>
      <c r="BC46" s="30">
        <f t="shared" si="88"/>
        <v>544</v>
      </c>
      <c r="BD46" s="30">
        <f t="shared" si="89"/>
        <v>408</v>
      </c>
      <c r="BE46" s="30">
        <f t="shared" si="90"/>
        <v>272</v>
      </c>
      <c r="BF46" s="30">
        <f t="shared" si="91"/>
        <v>136</v>
      </c>
      <c r="BG46" s="30"/>
    </row>
    <row r="47" spans="1:59">
      <c r="A47" s="26">
        <v>29</v>
      </c>
      <c r="B47" s="27" t="s">
        <v>93</v>
      </c>
      <c r="C47" s="28" t="s">
        <v>94</v>
      </c>
      <c r="D47" s="28"/>
      <c r="E47" s="29">
        <f t="shared" si="68"/>
        <v>829</v>
      </c>
      <c r="F47" s="30">
        <v>59</v>
      </c>
      <c r="G47" s="30">
        <v>770</v>
      </c>
      <c r="H47" s="29">
        <f t="shared" si="69"/>
        <v>208</v>
      </c>
      <c r="I47" s="30">
        <f t="shared" si="70"/>
        <v>15</v>
      </c>
      <c r="J47" s="30">
        <f t="shared" si="70"/>
        <v>193</v>
      </c>
      <c r="K47" s="29">
        <f t="shared" si="71"/>
        <v>255</v>
      </c>
      <c r="L47" s="30">
        <v>34</v>
      </c>
      <c r="M47" s="30">
        <v>221</v>
      </c>
      <c r="N47" s="29">
        <f t="shared" si="72"/>
        <v>0</v>
      </c>
      <c r="O47" s="30"/>
      <c r="P47" s="30"/>
      <c r="Q47" s="31">
        <f t="shared" si="14"/>
        <v>122.6</v>
      </c>
      <c r="R47" s="46">
        <f t="shared" si="14"/>
        <v>226.67</v>
      </c>
      <c r="S47" s="46">
        <f t="shared" si="14"/>
        <v>114.51</v>
      </c>
      <c r="T47" s="29">
        <f t="shared" si="4"/>
        <v>47</v>
      </c>
      <c r="U47" s="30">
        <f t="shared" si="4"/>
        <v>19</v>
      </c>
      <c r="V47" s="30">
        <f t="shared" si="4"/>
        <v>28</v>
      </c>
      <c r="W47" s="29">
        <f t="shared" si="73"/>
        <v>47</v>
      </c>
      <c r="X47" s="30">
        <f t="shared" si="74"/>
        <v>19</v>
      </c>
      <c r="Y47" s="30">
        <f t="shared" si="74"/>
        <v>28</v>
      </c>
      <c r="Z47" s="29">
        <f t="shared" si="75"/>
        <v>0</v>
      </c>
      <c r="AA47" s="30">
        <f t="shared" si="76"/>
        <v>0</v>
      </c>
      <c r="AB47" s="30">
        <f t="shared" si="76"/>
        <v>0</v>
      </c>
      <c r="AC47" s="29">
        <f t="shared" si="77"/>
        <v>85</v>
      </c>
      <c r="AD47" s="30">
        <f t="shared" si="78"/>
        <v>11</v>
      </c>
      <c r="AE47" s="30">
        <f t="shared" si="78"/>
        <v>74</v>
      </c>
      <c r="AF47" s="29">
        <f t="shared" si="79"/>
        <v>574</v>
      </c>
      <c r="AG47" s="30">
        <f t="shared" si="80"/>
        <v>25</v>
      </c>
      <c r="AH47" s="30">
        <f t="shared" si="80"/>
        <v>549</v>
      </c>
      <c r="AI47" s="33">
        <f t="shared" si="10"/>
        <v>6.8</v>
      </c>
      <c r="AJ47" s="34">
        <f t="shared" si="10"/>
        <v>2.2999999999999998</v>
      </c>
      <c r="AK47" s="34">
        <f t="shared" si="11"/>
        <v>7.4</v>
      </c>
      <c r="AL47" s="29">
        <f t="shared" si="81"/>
        <v>0</v>
      </c>
      <c r="AM47" s="30"/>
      <c r="AN47" s="30"/>
      <c r="AO47" s="29">
        <f t="shared" si="82"/>
        <v>0</v>
      </c>
      <c r="AP47" s="30">
        <f t="shared" si="83"/>
        <v>0</v>
      </c>
      <c r="AQ47" s="30">
        <f t="shared" si="83"/>
        <v>0</v>
      </c>
      <c r="AR47" s="29">
        <f t="shared" si="84"/>
        <v>0</v>
      </c>
      <c r="AS47" s="30"/>
      <c r="AT47" s="30"/>
      <c r="AU47" s="29">
        <f t="shared" si="85"/>
        <v>0</v>
      </c>
      <c r="AV47" s="35"/>
      <c r="AW47" s="35"/>
      <c r="AX47" s="35"/>
      <c r="AY47" s="35"/>
      <c r="AZ47" s="35"/>
      <c r="BA47" s="30">
        <f t="shared" si="86"/>
        <v>370</v>
      </c>
      <c r="BB47" s="30">
        <f t="shared" si="93"/>
        <v>549</v>
      </c>
      <c r="BC47" s="30">
        <f t="shared" si="88"/>
        <v>296</v>
      </c>
      <c r="BD47" s="30">
        <f t="shared" si="89"/>
        <v>222</v>
      </c>
      <c r="BE47" s="30">
        <f t="shared" si="90"/>
        <v>148</v>
      </c>
      <c r="BF47" s="30">
        <f t="shared" si="91"/>
        <v>74</v>
      </c>
      <c r="BG47" s="38"/>
    </row>
    <row r="48" spans="1:59">
      <c r="A48" s="26">
        <v>30</v>
      </c>
      <c r="B48" s="27" t="s">
        <v>95</v>
      </c>
      <c r="C48" s="28" t="s">
        <v>96</v>
      </c>
      <c r="D48" s="28"/>
      <c r="E48" s="29">
        <f t="shared" si="68"/>
        <v>0</v>
      </c>
      <c r="F48" s="30">
        <v>0</v>
      </c>
      <c r="G48" s="30">
        <v>0</v>
      </c>
      <c r="H48" s="29">
        <f t="shared" si="69"/>
        <v>0</v>
      </c>
      <c r="I48" s="30">
        <f t="shared" si="70"/>
        <v>0</v>
      </c>
      <c r="J48" s="30">
        <f t="shared" si="70"/>
        <v>0</v>
      </c>
      <c r="K48" s="29">
        <f t="shared" si="71"/>
        <v>0</v>
      </c>
      <c r="L48" s="30">
        <v>0</v>
      </c>
      <c r="M48" s="30">
        <v>0</v>
      </c>
      <c r="N48" s="29">
        <f t="shared" si="72"/>
        <v>0</v>
      </c>
      <c r="O48" s="30"/>
      <c r="P48" s="30"/>
      <c r="Q48" s="31">
        <f t="shared" ref="Q48:S79" si="94">IFERROR(ROUND(K48/H48*100,2),0)</f>
        <v>0</v>
      </c>
      <c r="R48" s="46">
        <f t="shared" si="94"/>
        <v>0</v>
      </c>
      <c r="S48" s="46">
        <f t="shared" si="94"/>
        <v>0</v>
      </c>
      <c r="T48" s="29">
        <f t="shared" ref="T48:V79" si="95">K48-H48</f>
        <v>0</v>
      </c>
      <c r="U48" s="30">
        <f t="shared" si="95"/>
        <v>0</v>
      </c>
      <c r="V48" s="30">
        <f t="shared" si="95"/>
        <v>0</v>
      </c>
      <c r="W48" s="29">
        <f t="shared" si="73"/>
        <v>0</v>
      </c>
      <c r="X48" s="30">
        <f t="shared" si="74"/>
        <v>0</v>
      </c>
      <c r="Y48" s="30">
        <f t="shared" si="74"/>
        <v>0</v>
      </c>
      <c r="Z48" s="29">
        <f t="shared" si="75"/>
        <v>0</v>
      </c>
      <c r="AA48" s="30">
        <f t="shared" si="76"/>
        <v>0</v>
      </c>
      <c r="AB48" s="30">
        <f t="shared" si="76"/>
        <v>0</v>
      </c>
      <c r="AC48" s="29">
        <f t="shared" si="77"/>
        <v>0</v>
      </c>
      <c r="AD48" s="30">
        <f t="shared" si="78"/>
        <v>0</v>
      </c>
      <c r="AE48" s="30">
        <f t="shared" si="78"/>
        <v>0</v>
      </c>
      <c r="AF48" s="29">
        <f t="shared" si="79"/>
        <v>0</v>
      </c>
      <c r="AG48" s="30">
        <f t="shared" si="80"/>
        <v>0</v>
      </c>
      <c r="AH48" s="30">
        <f t="shared" si="80"/>
        <v>0</v>
      </c>
      <c r="AI48" s="33">
        <f t="shared" si="10"/>
        <v>0</v>
      </c>
      <c r="AJ48" s="34">
        <f t="shared" si="10"/>
        <v>0</v>
      </c>
      <c r="AK48" s="34">
        <f t="shared" si="11"/>
        <v>0</v>
      </c>
      <c r="AL48" s="29">
        <f t="shared" si="81"/>
        <v>0</v>
      </c>
      <c r="AM48" s="30"/>
      <c r="AN48" s="30"/>
      <c r="AO48" s="29">
        <f t="shared" si="82"/>
        <v>0</v>
      </c>
      <c r="AP48" s="30">
        <f t="shared" si="83"/>
        <v>0</v>
      </c>
      <c r="AQ48" s="30">
        <f t="shared" si="83"/>
        <v>0</v>
      </c>
      <c r="AR48" s="29">
        <f t="shared" si="84"/>
        <v>0</v>
      </c>
      <c r="AS48" s="30"/>
      <c r="AT48" s="30"/>
      <c r="AU48" s="29">
        <f t="shared" si="85"/>
        <v>0</v>
      </c>
      <c r="AV48" s="35"/>
      <c r="AW48" s="35"/>
      <c r="AX48" s="35">
        <f t="shared" ref="AX48:AX57" si="96">BA48-BB48</f>
        <v>0</v>
      </c>
      <c r="AY48" s="35">
        <f t="shared" ref="AY48:AY58" si="97">BC48-BB48</f>
        <v>0</v>
      </c>
      <c r="AZ48" s="35"/>
      <c r="BA48" s="30">
        <f t="shared" si="86"/>
        <v>0</v>
      </c>
      <c r="BB48" s="30">
        <f t="shared" si="93"/>
        <v>0</v>
      </c>
      <c r="BC48" s="30">
        <f t="shared" si="88"/>
        <v>0</v>
      </c>
      <c r="BD48" s="30">
        <f t="shared" si="89"/>
        <v>0</v>
      </c>
      <c r="BE48" s="30">
        <f t="shared" si="90"/>
        <v>0</v>
      </c>
      <c r="BF48" s="30">
        <f t="shared" si="91"/>
        <v>0</v>
      </c>
      <c r="BG48" s="30"/>
    </row>
    <row r="49" spans="1:59" ht="72.75" customHeight="1">
      <c r="A49" s="26">
        <v>31</v>
      </c>
      <c r="B49" s="27" t="s">
        <v>97</v>
      </c>
      <c r="C49" s="28" t="s">
        <v>98</v>
      </c>
      <c r="D49" s="28"/>
      <c r="E49" s="29">
        <f t="shared" si="68"/>
        <v>537</v>
      </c>
      <c r="F49" s="30">
        <v>109</v>
      </c>
      <c r="G49" s="30">
        <v>428</v>
      </c>
      <c r="H49" s="29">
        <f t="shared" si="69"/>
        <v>134</v>
      </c>
      <c r="I49" s="30">
        <f t="shared" si="70"/>
        <v>27</v>
      </c>
      <c r="J49" s="30">
        <f t="shared" si="70"/>
        <v>107</v>
      </c>
      <c r="K49" s="29">
        <f t="shared" si="71"/>
        <v>155</v>
      </c>
      <c r="L49" s="30">
        <v>25</v>
      </c>
      <c r="M49" s="30">
        <v>130</v>
      </c>
      <c r="N49" s="29">
        <f t="shared" si="72"/>
        <v>0</v>
      </c>
      <c r="O49" s="30"/>
      <c r="P49" s="30"/>
      <c r="Q49" s="31">
        <f t="shared" si="94"/>
        <v>115.67</v>
      </c>
      <c r="R49" s="46">
        <f t="shared" si="94"/>
        <v>92.59</v>
      </c>
      <c r="S49" s="46">
        <f t="shared" si="94"/>
        <v>121.5</v>
      </c>
      <c r="T49" s="29">
        <f t="shared" si="95"/>
        <v>21</v>
      </c>
      <c r="U49" s="30">
        <f t="shared" si="95"/>
        <v>-2</v>
      </c>
      <c r="V49" s="30">
        <f t="shared" si="95"/>
        <v>23</v>
      </c>
      <c r="W49" s="29">
        <f t="shared" si="73"/>
        <v>23</v>
      </c>
      <c r="X49" s="30">
        <f t="shared" si="74"/>
        <v>0</v>
      </c>
      <c r="Y49" s="30">
        <f t="shared" si="74"/>
        <v>23</v>
      </c>
      <c r="Z49" s="29">
        <f t="shared" si="75"/>
        <v>-2</v>
      </c>
      <c r="AA49" s="30">
        <f t="shared" si="76"/>
        <v>-2</v>
      </c>
      <c r="AB49" s="30">
        <f t="shared" si="76"/>
        <v>0</v>
      </c>
      <c r="AC49" s="29">
        <f t="shared" si="77"/>
        <v>51</v>
      </c>
      <c r="AD49" s="30">
        <f t="shared" si="78"/>
        <v>8</v>
      </c>
      <c r="AE49" s="30">
        <f t="shared" si="78"/>
        <v>43</v>
      </c>
      <c r="AF49" s="29">
        <f t="shared" si="79"/>
        <v>382</v>
      </c>
      <c r="AG49" s="30">
        <f t="shared" si="80"/>
        <v>84</v>
      </c>
      <c r="AH49" s="30">
        <f t="shared" si="80"/>
        <v>298</v>
      </c>
      <c r="AI49" s="33">
        <f t="shared" si="10"/>
        <v>7.5</v>
      </c>
      <c r="AJ49" s="34">
        <f t="shared" si="10"/>
        <v>10.5</v>
      </c>
      <c r="AK49" s="34">
        <f t="shared" si="11"/>
        <v>6.9</v>
      </c>
      <c r="AL49" s="29">
        <f t="shared" si="81"/>
        <v>0</v>
      </c>
      <c r="AM49" s="30"/>
      <c r="AN49" s="30"/>
      <c r="AO49" s="29">
        <f t="shared" si="82"/>
        <v>-2</v>
      </c>
      <c r="AP49" s="30">
        <f t="shared" si="83"/>
        <v>-2</v>
      </c>
      <c r="AQ49" s="30">
        <f t="shared" si="83"/>
        <v>0</v>
      </c>
      <c r="AR49" s="29">
        <f t="shared" si="84"/>
        <v>-2</v>
      </c>
      <c r="AS49" s="30">
        <f>ROUND(AA49*AU$108,0)</f>
        <v>-2</v>
      </c>
      <c r="AT49" s="30"/>
      <c r="AU49" s="29">
        <f t="shared" si="85"/>
        <v>0</v>
      </c>
      <c r="AV49" s="35"/>
      <c r="AW49" s="35"/>
      <c r="AX49" s="35">
        <f t="shared" si="96"/>
        <v>-83</v>
      </c>
      <c r="AY49" s="35">
        <f t="shared" si="97"/>
        <v>-126</v>
      </c>
      <c r="AZ49" s="35">
        <f>ROUND(AY49*AX$109,0)</f>
        <v>-118</v>
      </c>
      <c r="BA49" s="30">
        <f t="shared" si="86"/>
        <v>215</v>
      </c>
      <c r="BB49" s="30">
        <f t="shared" si="93"/>
        <v>298</v>
      </c>
      <c r="BC49" s="30">
        <f t="shared" si="88"/>
        <v>172</v>
      </c>
      <c r="BD49" s="30">
        <f t="shared" si="89"/>
        <v>129</v>
      </c>
      <c r="BE49" s="30">
        <f t="shared" si="90"/>
        <v>86</v>
      </c>
      <c r="BF49" s="30">
        <f t="shared" si="91"/>
        <v>43</v>
      </c>
      <c r="BG49" s="36"/>
    </row>
    <row r="50" spans="1:59">
      <c r="A50" s="26">
        <v>32</v>
      </c>
      <c r="B50" s="27" t="s">
        <v>99</v>
      </c>
      <c r="C50" s="28" t="s">
        <v>100</v>
      </c>
      <c r="D50" s="28"/>
      <c r="E50" s="29">
        <f t="shared" si="68"/>
        <v>2089</v>
      </c>
      <c r="F50" s="30">
        <v>308</v>
      </c>
      <c r="G50" s="30">
        <v>1781</v>
      </c>
      <c r="H50" s="29">
        <f t="shared" si="69"/>
        <v>522</v>
      </c>
      <c r="I50" s="30">
        <f t="shared" si="70"/>
        <v>77</v>
      </c>
      <c r="J50" s="30">
        <f t="shared" si="70"/>
        <v>445</v>
      </c>
      <c r="K50" s="29">
        <f t="shared" si="71"/>
        <v>941</v>
      </c>
      <c r="L50" s="30">
        <v>227</v>
      </c>
      <c r="M50" s="30">
        <v>714</v>
      </c>
      <c r="N50" s="29">
        <f t="shared" si="72"/>
        <v>0</v>
      </c>
      <c r="O50" s="30"/>
      <c r="P50" s="30"/>
      <c r="Q50" s="31">
        <f t="shared" si="94"/>
        <v>180.27</v>
      </c>
      <c r="R50" s="46">
        <f t="shared" si="94"/>
        <v>294.81</v>
      </c>
      <c r="S50" s="46">
        <f t="shared" si="94"/>
        <v>160.44999999999999</v>
      </c>
      <c r="T50" s="29">
        <f t="shared" si="95"/>
        <v>419</v>
      </c>
      <c r="U50" s="30">
        <f t="shared" si="95"/>
        <v>150</v>
      </c>
      <c r="V50" s="30">
        <f t="shared" si="95"/>
        <v>269</v>
      </c>
      <c r="W50" s="29">
        <f t="shared" si="73"/>
        <v>419</v>
      </c>
      <c r="X50" s="30">
        <f t="shared" si="74"/>
        <v>150</v>
      </c>
      <c r="Y50" s="30">
        <f t="shared" si="74"/>
        <v>269</v>
      </c>
      <c r="Z50" s="29">
        <f t="shared" si="75"/>
        <v>0</v>
      </c>
      <c r="AA50" s="30">
        <f t="shared" si="76"/>
        <v>0</v>
      </c>
      <c r="AB50" s="30">
        <f t="shared" si="76"/>
        <v>0</v>
      </c>
      <c r="AC50" s="29">
        <f t="shared" si="77"/>
        <v>314</v>
      </c>
      <c r="AD50" s="30">
        <f t="shared" si="78"/>
        <v>76</v>
      </c>
      <c r="AE50" s="30">
        <f t="shared" si="78"/>
        <v>238</v>
      </c>
      <c r="AF50" s="29">
        <f t="shared" si="79"/>
        <v>1148</v>
      </c>
      <c r="AG50" s="30">
        <f t="shared" si="80"/>
        <v>81</v>
      </c>
      <c r="AH50" s="30">
        <f t="shared" si="80"/>
        <v>1067</v>
      </c>
      <c r="AI50" s="33">
        <f t="shared" si="10"/>
        <v>3.7</v>
      </c>
      <c r="AJ50" s="34">
        <f t="shared" si="10"/>
        <v>1.1000000000000001</v>
      </c>
      <c r="AK50" s="34">
        <f t="shared" si="11"/>
        <v>4.5</v>
      </c>
      <c r="AL50" s="29">
        <f t="shared" si="81"/>
        <v>0</v>
      </c>
      <c r="AM50" s="30"/>
      <c r="AN50" s="30"/>
      <c r="AO50" s="29">
        <f t="shared" si="82"/>
        <v>0</v>
      </c>
      <c r="AP50" s="30">
        <f t="shared" si="83"/>
        <v>0</v>
      </c>
      <c r="AQ50" s="30">
        <f t="shared" si="83"/>
        <v>0</v>
      </c>
      <c r="AR50" s="29">
        <f t="shared" si="84"/>
        <v>0</v>
      </c>
      <c r="AS50" s="30"/>
      <c r="AT50" s="30"/>
      <c r="AU50" s="29">
        <f t="shared" si="85"/>
        <v>0</v>
      </c>
      <c r="AV50" s="35"/>
      <c r="AW50" s="35"/>
      <c r="AX50" s="35">
        <f t="shared" si="96"/>
        <v>123</v>
      </c>
      <c r="AY50" s="35">
        <f t="shared" si="97"/>
        <v>-115</v>
      </c>
      <c r="AZ50" s="35">
        <f>ROUND(AY50*AX$109,0)</f>
        <v>-108</v>
      </c>
      <c r="BA50" s="30">
        <f t="shared" si="86"/>
        <v>1190</v>
      </c>
      <c r="BB50" s="30">
        <f t="shared" si="93"/>
        <v>1067</v>
      </c>
      <c r="BC50" s="30">
        <f t="shared" si="88"/>
        <v>952</v>
      </c>
      <c r="BD50" s="30">
        <f t="shared" si="89"/>
        <v>714</v>
      </c>
      <c r="BE50" s="30">
        <f t="shared" si="90"/>
        <v>476</v>
      </c>
      <c r="BF50" s="30">
        <f t="shared" si="91"/>
        <v>238</v>
      </c>
      <c r="BG50" s="30"/>
    </row>
    <row r="51" spans="1:59">
      <c r="A51" s="26">
        <v>33</v>
      </c>
      <c r="B51" s="27" t="s">
        <v>101</v>
      </c>
      <c r="C51" s="28" t="s">
        <v>102</v>
      </c>
      <c r="D51" s="28"/>
      <c r="E51" s="29">
        <f t="shared" si="68"/>
        <v>0</v>
      </c>
      <c r="F51" s="30">
        <v>0</v>
      </c>
      <c r="G51" s="30">
        <v>0</v>
      </c>
      <c r="H51" s="29">
        <f t="shared" si="69"/>
        <v>0</v>
      </c>
      <c r="I51" s="30">
        <f t="shared" si="70"/>
        <v>0</v>
      </c>
      <c r="J51" s="30">
        <f t="shared" si="70"/>
        <v>0</v>
      </c>
      <c r="K51" s="29">
        <f t="shared" si="71"/>
        <v>0</v>
      </c>
      <c r="L51" s="30">
        <v>0</v>
      </c>
      <c r="M51" s="30">
        <v>0</v>
      </c>
      <c r="N51" s="29">
        <f t="shared" si="72"/>
        <v>0</v>
      </c>
      <c r="O51" s="30"/>
      <c r="P51" s="30"/>
      <c r="Q51" s="31">
        <f t="shared" si="94"/>
        <v>0</v>
      </c>
      <c r="R51" s="46">
        <f t="shared" si="94"/>
        <v>0</v>
      </c>
      <c r="S51" s="46">
        <f t="shared" si="94"/>
        <v>0</v>
      </c>
      <c r="T51" s="29">
        <f t="shared" si="95"/>
        <v>0</v>
      </c>
      <c r="U51" s="30">
        <f t="shared" si="95"/>
        <v>0</v>
      </c>
      <c r="V51" s="30">
        <f t="shared" si="95"/>
        <v>0</v>
      </c>
      <c r="W51" s="29">
        <f t="shared" si="73"/>
        <v>0</v>
      </c>
      <c r="X51" s="30">
        <f t="shared" si="74"/>
        <v>0</v>
      </c>
      <c r="Y51" s="30">
        <f t="shared" si="74"/>
        <v>0</v>
      </c>
      <c r="Z51" s="29">
        <f t="shared" si="75"/>
        <v>0</v>
      </c>
      <c r="AA51" s="30">
        <f t="shared" si="76"/>
        <v>0</v>
      </c>
      <c r="AB51" s="30">
        <f t="shared" si="76"/>
        <v>0</v>
      </c>
      <c r="AC51" s="29">
        <f t="shared" si="77"/>
        <v>0</v>
      </c>
      <c r="AD51" s="30">
        <f t="shared" si="78"/>
        <v>0</v>
      </c>
      <c r="AE51" s="30">
        <f t="shared" si="78"/>
        <v>0</v>
      </c>
      <c r="AF51" s="29">
        <f t="shared" si="79"/>
        <v>0</v>
      </c>
      <c r="AG51" s="30">
        <f t="shared" si="80"/>
        <v>0</v>
      </c>
      <c r="AH51" s="30">
        <f t="shared" si="80"/>
        <v>0</v>
      </c>
      <c r="AI51" s="33">
        <f t="shared" si="10"/>
        <v>0</v>
      </c>
      <c r="AJ51" s="34">
        <f t="shared" si="10"/>
        <v>0</v>
      </c>
      <c r="AK51" s="34">
        <f t="shared" si="11"/>
        <v>0</v>
      </c>
      <c r="AL51" s="29">
        <f t="shared" si="81"/>
        <v>0</v>
      </c>
      <c r="AM51" s="30"/>
      <c r="AN51" s="30"/>
      <c r="AO51" s="29">
        <f t="shared" si="82"/>
        <v>0</v>
      </c>
      <c r="AP51" s="30">
        <f t="shared" si="83"/>
        <v>0</v>
      </c>
      <c r="AQ51" s="30">
        <f t="shared" si="83"/>
        <v>0</v>
      </c>
      <c r="AR51" s="29">
        <f t="shared" si="84"/>
        <v>0</v>
      </c>
      <c r="AS51" s="30"/>
      <c r="AT51" s="30"/>
      <c r="AU51" s="29">
        <f t="shared" si="85"/>
        <v>0</v>
      </c>
      <c r="AV51" s="35"/>
      <c r="AW51" s="35"/>
      <c r="AX51" s="35">
        <f t="shared" si="96"/>
        <v>0</v>
      </c>
      <c r="AY51" s="35">
        <f t="shared" si="97"/>
        <v>0</v>
      </c>
      <c r="AZ51" s="35"/>
      <c r="BA51" s="30">
        <f t="shared" si="86"/>
        <v>0</v>
      </c>
      <c r="BB51" s="30">
        <f t="shared" si="93"/>
        <v>0</v>
      </c>
      <c r="BC51" s="30">
        <f t="shared" si="88"/>
        <v>0</v>
      </c>
      <c r="BD51" s="30">
        <f t="shared" si="89"/>
        <v>0</v>
      </c>
      <c r="BE51" s="30">
        <f t="shared" si="90"/>
        <v>0</v>
      </c>
      <c r="BF51" s="30">
        <f t="shared" si="91"/>
        <v>0</v>
      </c>
      <c r="BG51" s="30"/>
    </row>
    <row r="52" spans="1:59" ht="40.5">
      <c r="A52" s="26">
        <v>34</v>
      </c>
      <c r="B52" s="27" t="s">
        <v>103</v>
      </c>
      <c r="C52" s="28" t="s">
        <v>104</v>
      </c>
      <c r="D52" s="28"/>
      <c r="E52" s="29">
        <f t="shared" si="68"/>
        <v>0</v>
      </c>
      <c r="F52" s="30">
        <v>0</v>
      </c>
      <c r="G52" s="30">
        <v>0</v>
      </c>
      <c r="H52" s="29">
        <f t="shared" si="69"/>
        <v>0</v>
      </c>
      <c r="I52" s="30">
        <f t="shared" si="70"/>
        <v>0</v>
      </c>
      <c r="J52" s="30">
        <f t="shared" si="70"/>
        <v>0</v>
      </c>
      <c r="K52" s="29">
        <f t="shared" si="71"/>
        <v>0</v>
      </c>
      <c r="L52" s="30">
        <v>0</v>
      </c>
      <c r="M52" s="30">
        <v>0</v>
      </c>
      <c r="N52" s="29">
        <f t="shared" si="72"/>
        <v>0</v>
      </c>
      <c r="O52" s="30"/>
      <c r="P52" s="30"/>
      <c r="Q52" s="31">
        <f t="shared" si="94"/>
        <v>0</v>
      </c>
      <c r="R52" s="46">
        <f t="shared" si="94"/>
        <v>0</v>
      </c>
      <c r="S52" s="46">
        <f t="shared" si="94"/>
        <v>0</v>
      </c>
      <c r="T52" s="29">
        <f t="shared" si="95"/>
        <v>0</v>
      </c>
      <c r="U52" s="30">
        <f t="shared" si="95"/>
        <v>0</v>
      </c>
      <c r="V52" s="30">
        <f t="shared" si="95"/>
        <v>0</v>
      </c>
      <c r="W52" s="29">
        <f t="shared" si="73"/>
        <v>0</v>
      </c>
      <c r="X52" s="30">
        <f t="shared" si="74"/>
        <v>0</v>
      </c>
      <c r="Y52" s="30">
        <f t="shared" si="74"/>
        <v>0</v>
      </c>
      <c r="Z52" s="29">
        <f t="shared" si="75"/>
        <v>0</v>
      </c>
      <c r="AA52" s="30">
        <f t="shared" si="76"/>
        <v>0</v>
      </c>
      <c r="AB52" s="30">
        <f t="shared" si="76"/>
        <v>0</v>
      </c>
      <c r="AC52" s="29">
        <f t="shared" si="77"/>
        <v>0</v>
      </c>
      <c r="AD52" s="30">
        <f t="shared" si="78"/>
        <v>0</v>
      </c>
      <c r="AE52" s="30">
        <f t="shared" si="78"/>
        <v>0</v>
      </c>
      <c r="AF52" s="29">
        <f t="shared" si="79"/>
        <v>0</v>
      </c>
      <c r="AG52" s="30">
        <f t="shared" si="80"/>
        <v>0</v>
      </c>
      <c r="AH52" s="30">
        <f t="shared" si="80"/>
        <v>0</v>
      </c>
      <c r="AI52" s="33">
        <f t="shared" si="10"/>
        <v>0</v>
      </c>
      <c r="AJ52" s="34">
        <f t="shared" si="10"/>
        <v>0</v>
      </c>
      <c r="AK52" s="34">
        <f t="shared" si="11"/>
        <v>0</v>
      </c>
      <c r="AL52" s="29">
        <f t="shared" si="81"/>
        <v>0</v>
      </c>
      <c r="AM52" s="30"/>
      <c r="AN52" s="30"/>
      <c r="AO52" s="29">
        <f t="shared" si="82"/>
        <v>0</v>
      </c>
      <c r="AP52" s="30">
        <f t="shared" si="83"/>
        <v>0</v>
      </c>
      <c r="AQ52" s="30">
        <f t="shared" si="83"/>
        <v>0</v>
      </c>
      <c r="AR52" s="29">
        <f t="shared" si="84"/>
        <v>0</v>
      </c>
      <c r="AS52" s="30"/>
      <c r="AT52" s="30"/>
      <c r="AU52" s="29">
        <f t="shared" si="85"/>
        <v>0</v>
      </c>
      <c r="AV52" s="35"/>
      <c r="AW52" s="35"/>
      <c r="AX52" s="35">
        <f t="shared" si="96"/>
        <v>0</v>
      </c>
      <c r="AY52" s="35">
        <f t="shared" si="97"/>
        <v>0</v>
      </c>
      <c r="AZ52" s="35"/>
      <c r="BA52" s="30">
        <f t="shared" si="86"/>
        <v>0</v>
      </c>
      <c r="BB52" s="30">
        <f t="shared" si="93"/>
        <v>0</v>
      </c>
      <c r="BC52" s="30">
        <f t="shared" si="88"/>
        <v>0</v>
      </c>
      <c r="BD52" s="30">
        <f t="shared" si="89"/>
        <v>0</v>
      </c>
      <c r="BE52" s="30">
        <f t="shared" si="90"/>
        <v>0</v>
      </c>
      <c r="BF52" s="30">
        <f t="shared" si="91"/>
        <v>0</v>
      </c>
      <c r="BG52" s="30"/>
    </row>
    <row r="53" spans="1:59" ht="40.5">
      <c r="A53" s="26">
        <v>35</v>
      </c>
      <c r="B53" s="27" t="s">
        <v>105</v>
      </c>
      <c r="C53" s="28" t="s">
        <v>106</v>
      </c>
      <c r="D53" s="28"/>
      <c r="E53" s="29">
        <f t="shared" si="68"/>
        <v>0</v>
      </c>
      <c r="F53" s="30">
        <v>0</v>
      </c>
      <c r="G53" s="30">
        <v>0</v>
      </c>
      <c r="H53" s="29">
        <f t="shared" si="69"/>
        <v>0</v>
      </c>
      <c r="I53" s="30">
        <f t="shared" si="70"/>
        <v>0</v>
      </c>
      <c r="J53" s="30">
        <f t="shared" si="70"/>
        <v>0</v>
      </c>
      <c r="K53" s="29">
        <f t="shared" si="71"/>
        <v>0</v>
      </c>
      <c r="L53" s="30">
        <v>0</v>
      </c>
      <c r="M53" s="30">
        <v>0</v>
      </c>
      <c r="N53" s="29">
        <f t="shared" si="72"/>
        <v>0</v>
      </c>
      <c r="O53" s="30"/>
      <c r="P53" s="30"/>
      <c r="Q53" s="31">
        <f t="shared" si="94"/>
        <v>0</v>
      </c>
      <c r="R53" s="46">
        <f t="shared" si="94"/>
        <v>0</v>
      </c>
      <c r="S53" s="46">
        <f t="shared" si="94"/>
        <v>0</v>
      </c>
      <c r="T53" s="29">
        <f t="shared" si="95"/>
        <v>0</v>
      </c>
      <c r="U53" s="30">
        <f t="shared" si="95"/>
        <v>0</v>
      </c>
      <c r="V53" s="30">
        <f t="shared" si="95"/>
        <v>0</v>
      </c>
      <c r="W53" s="29">
        <f t="shared" si="73"/>
        <v>0</v>
      </c>
      <c r="X53" s="30">
        <f t="shared" si="74"/>
        <v>0</v>
      </c>
      <c r="Y53" s="30">
        <f t="shared" si="74"/>
        <v>0</v>
      </c>
      <c r="Z53" s="29">
        <f t="shared" si="75"/>
        <v>0</v>
      </c>
      <c r="AA53" s="30">
        <f t="shared" si="76"/>
        <v>0</v>
      </c>
      <c r="AB53" s="30">
        <f t="shared" si="76"/>
        <v>0</v>
      </c>
      <c r="AC53" s="29">
        <f t="shared" si="77"/>
        <v>0</v>
      </c>
      <c r="AD53" s="30">
        <f t="shared" si="78"/>
        <v>0</v>
      </c>
      <c r="AE53" s="30">
        <f t="shared" si="78"/>
        <v>0</v>
      </c>
      <c r="AF53" s="29">
        <f t="shared" si="79"/>
        <v>0</v>
      </c>
      <c r="AG53" s="30">
        <f t="shared" si="80"/>
        <v>0</v>
      </c>
      <c r="AH53" s="30">
        <f t="shared" si="80"/>
        <v>0</v>
      </c>
      <c r="AI53" s="33">
        <f t="shared" si="10"/>
        <v>0</v>
      </c>
      <c r="AJ53" s="34">
        <f t="shared" si="10"/>
        <v>0</v>
      </c>
      <c r="AK53" s="34">
        <f t="shared" si="11"/>
        <v>0</v>
      </c>
      <c r="AL53" s="29">
        <f t="shared" si="81"/>
        <v>0</v>
      </c>
      <c r="AM53" s="30"/>
      <c r="AN53" s="30"/>
      <c r="AO53" s="29">
        <f t="shared" si="82"/>
        <v>0</v>
      </c>
      <c r="AP53" s="30">
        <f t="shared" si="83"/>
        <v>0</v>
      </c>
      <c r="AQ53" s="30">
        <f t="shared" si="83"/>
        <v>0</v>
      </c>
      <c r="AR53" s="29">
        <f t="shared" si="84"/>
        <v>0</v>
      </c>
      <c r="AS53" s="30"/>
      <c r="AT53" s="30"/>
      <c r="AU53" s="29">
        <f t="shared" si="85"/>
        <v>0</v>
      </c>
      <c r="AV53" s="35"/>
      <c r="AW53" s="35"/>
      <c r="AX53" s="35">
        <f t="shared" si="96"/>
        <v>0</v>
      </c>
      <c r="AY53" s="35">
        <f t="shared" si="97"/>
        <v>0</v>
      </c>
      <c r="AZ53" s="35"/>
      <c r="BA53" s="30">
        <f t="shared" si="86"/>
        <v>0</v>
      </c>
      <c r="BB53" s="30">
        <f t="shared" si="93"/>
        <v>0</v>
      </c>
      <c r="BC53" s="30">
        <f t="shared" si="88"/>
        <v>0</v>
      </c>
      <c r="BD53" s="30">
        <f t="shared" si="89"/>
        <v>0</v>
      </c>
      <c r="BE53" s="30">
        <f t="shared" si="90"/>
        <v>0</v>
      </c>
      <c r="BF53" s="30">
        <f t="shared" si="91"/>
        <v>0</v>
      </c>
      <c r="BG53" s="30"/>
    </row>
    <row r="54" spans="1:59">
      <c r="A54" s="26">
        <v>36</v>
      </c>
      <c r="B54" s="27" t="s">
        <v>107</v>
      </c>
      <c r="C54" s="28" t="s">
        <v>108</v>
      </c>
      <c r="D54" s="28"/>
      <c r="E54" s="29">
        <f t="shared" si="68"/>
        <v>0</v>
      </c>
      <c r="F54" s="30">
        <v>0</v>
      </c>
      <c r="G54" s="30">
        <v>0</v>
      </c>
      <c r="H54" s="29">
        <f t="shared" si="69"/>
        <v>0</v>
      </c>
      <c r="I54" s="30">
        <f t="shared" si="70"/>
        <v>0</v>
      </c>
      <c r="J54" s="30">
        <f t="shared" si="70"/>
        <v>0</v>
      </c>
      <c r="K54" s="29">
        <f t="shared" si="71"/>
        <v>0</v>
      </c>
      <c r="L54" s="30">
        <v>0</v>
      </c>
      <c r="M54" s="30">
        <v>0</v>
      </c>
      <c r="N54" s="29">
        <f t="shared" si="72"/>
        <v>0</v>
      </c>
      <c r="O54" s="30"/>
      <c r="P54" s="30"/>
      <c r="Q54" s="31">
        <f t="shared" si="94"/>
        <v>0</v>
      </c>
      <c r="R54" s="46">
        <f t="shared" si="94"/>
        <v>0</v>
      </c>
      <c r="S54" s="46">
        <f t="shared" si="94"/>
        <v>0</v>
      </c>
      <c r="T54" s="29">
        <f t="shared" si="95"/>
        <v>0</v>
      </c>
      <c r="U54" s="30">
        <f t="shared" si="95"/>
        <v>0</v>
      </c>
      <c r="V54" s="30">
        <f t="shared" si="95"/>
        <v>0</v>
      </c>
      <c r="W54" s="29">
        <f t="shared" si="73"/>
        <v>0</v>
      </c>
      <c r="X54" s="30">
        <f t="shared" si="74"/>
        <v>0</v>
      </c>
      <c r="Y54" s="30">
        <f t="shared" si="74"/>
        <v>0</v>
      </c>
      <c r="Z54" s="29">
        <f t="shared" si="75"/>
        <v>0</v>
      </c>
      <c r="AA54" s="30">
        <f t="shared" si="76"/>
        <v>0</v>
      </c>
      <c r="AB54" s="30">
        <f t="shared" si="76"/>
        <v>0</v>
      </c>
      <c r="AC54" s="29">
        <f t="shared" si="77"/>
        <v>0</v>
      </c>
      <c r="AD54" s="30">
        <f t="shared" si="78"/>
        <v>0</v>
      </c>
      <c r="AE54" s="30">
        <f t="shared" si="78"/>
        <v>0</v>
      </c>
      <c r="AF54" s="29">
        <f t="shared" si="79"/>
        <v>0</v>
      </c>
      <c r="AG54" s="30">
        <f t="shared" si="80"/>
        <v>0</v>
      </c>
      <c r="AH54" s="30">
        <f t="shared" si="80"/>
        <v>0</v>
      </c>
      <c r="AI54" s="33">
        <f t="shared" si="10"/>
        <v>0</v>
      </c>
      <c r="AJ54" s="34">
        <f t="shared" si="10"/>
        <v>0</v>
      </c>
      <c r="AK54" s="34">
        <f t="shared" si="11"/>
        <v>0</v>
      </c>
      <c r="AL54" s="29">
        <f t="shared" si="81"/>
        <v>0</v>
      </c>
      <c r="AM54" s="30"/>
      <c r="AN54" s="30"/>
      <c r="AO54" s="29">
        <f t="shared" si="82"/>
        <v>0</v>
      </c>
      <c r="AP54" s="30">
        <f t="shared" si="83"/>
        <v>0</v>
      </c>
      <c r="AQ54" s="30">
        <f t="shared" si="83"/>
        <v>0</v>
      </c>
      <c r="AR54" s="29">
        <f t="shared" si="84"/>
        <v>0</v>
      </c>
      <c r="AS54" s="30"/>
      <c r="AT54" s="30"/>
      <c r="AU54" s="29">
        <f t="shared" si="85"/>
        <v>0</v>
      </c>
      <c r="AV54" s="35"/>
      <c r="AW54" s="35"/>
      <c r="AX54" s="35">
        <f t="shared" si="96"/>
        <v>0</v>
      </c>
      <c r="AY54" s="35">
        <f t="shared" si="97"/>
        <v>0</v>
      </c>
      <c r="AZ54" s="35"/>
      <c r="BA54" s="30">
        <f t="shared" si="86"/>
        <v>0</v>
      </c>
      <c r="BB54" s="30">
        <f t="shared" si="93"/>
        <v>0</v>
      </c>
      <c r="BC54" s="30">
        <f t="shared" si="88"/>
        <v>0</v>
      </c>
      <c r="BD54" s="30">
        <f t="shared" si="89"/>
        <v>0</v>
      </c>
      <c r="BE54" s="30">
        <f t="shared" si="90"/>
        <v>0</v>
      </c>
      <c r="BF54" s="30">
        <f t="shared" si="91"/>
        <v>0</v>
      </c>
      <c r="BG54" s="30"/>
    </row>
    <row r="55" spans="1:59" ht="81.75" customHeight="1">
      <c r="A55" s="26">
        <v>37</v>
      </c>
      <c r="B55" s="27" t="s">
        <v>109</v>
      </c>
      <c r="C55" s="28" t="s">
        <v>110</v>
      </c>
      <c r="D55" s="28"/>
      <c r="E55" s="29">
        <f t="shared" si="68"/>
        <v>0</v>
      </c>
      <c r="F55" s="30">
        <v>0</v>
      </c>
      <c r="G55" s="30">
        <v>0</v>
      </c>
      <c r="H55" s="29">
        <f t="shared" si="69"/>
        <v>0</v>
      </c>
      <c r="I55" s="30">
        <f t="shared" si="70"/>
        <v>0</v>
      </c>
      <c r="J55" s="30">
        <f t="shared" si="70"/>
        <v>0</v>
      </c>
      <c r="K55" s="29">
        <f t="shared" si="71"/>
        <v>0</v>
      </c>
      <c r="L55" s="30">
        <v>0</v>
      </c>
      <c r="M55" s="30">
        <v>0</v>
      </c>
      <c r="N55" s="29">
        <f t="shared" si="72"/>
        <v>0</v>
      </c>
      <c r="O55" s="30"/>
      <c r="P55" s="30"/>
      <c r="Q55" s="31">
        <f t="shared" si="94"/>
        <v>0</v>
      </c>
      <c r="R55" s="46">
        <f t="shared" si="94"/>
        <v>0</v>
      </c>
      <c r="S55" s="46">
        <f t="shared" si="94"/>
        <v>0</v>
      </c>
      <c r="T55" s="29">
        <f t="shared" si="95"/>
        <v>0</v>
      </c>
      <c r="U55" s="30">
        <f t="shared" si="95"/>
        <v>0</v>
      </c>
      <c r="V55" s="30">
        <f t="shared" si="95"/>
        <v>0</v>
      </c>
      <c r="W55" s="29">
        <f t="shared" si="73"/>
        <v>0</v>
      </c>
      <c r="X55" s="30">
        <f t="shared" si="74"/>
        <v>0</v>
      </c>
      <c r="Y55" s="30">
        <f t="shared" si="74"/>
        <v>0</v>
      </c>
      <c r="Z55" s="29">
        <f t="shared" si="75"/>
        <v>0</v>
      </c>
      <c r="AA55" s="30">
        <f t="shared" si="76"/>
        <v>0</v>
      </c>
      <c r="AB55" s="30">
        <f t="shared" si="76"/>
        <v>0</v>
      </c>
      <c r="AC55" s="29">
        <f t="shared" si="77"/>
        <v>0</v>
      </c>
      <c r="AD55" s="30">
        <f t="shared" si="78"/>
        <v>0</v>
      </c>
      <c r="AE55" s="30">
        <f t="shared" si="78"/>
        <v>0</v>
      </c>
      <c r="AF55" s="29">
        <f t="shared" si="79"/>
        <v>0</v>
      </c>
      <c r="AG55" s="30">
        <f t="shared" si="80"/>
        <v>0</v>
      </c>
      <c r="AH55" s="30">
        <f t="shared" si="80"/>
        <v>0</v>
      </c>
      <c r="AI55" s="33">
        <f t="shared" si="10"/>
        <v>0</v>
      </c>
      <c r="AJ55" s="34">
        <f t="shared" si="10"/>
        <v>0</v>
      </c>
      <c r="AK55" s="34">
        <f t="shared" si="11"/>
        <v>0</v>
      </c>
      <c r="AL55" s="29">
        <f t="shared" si="81"/>
        <v>0</v>
      </c>
      <c r="AM55" s="30"/>
      <c r="AN55" s="30"/>
      <c r="AO55" s="29">
        <f t="shared" si="82"/>
        <v>0</v>
      </c>
      <c r="AP55" s="30">
        <f t="shared" si="83"/>
        <v>0</v>
      </c>
      <c r="AQ55" s="30">
        <f t="shared" si="83"/>
        <v>0</v>
      </c>
      <c r="AR55" s="29">
        <f t="shared" si="84"/>
        <v>0</v>
      </c>
      <c r="AS55" s="30"/>
      <c r="AT55" s="30"/>
      <c r="AU55" s="29">
        <f t="shared" si="85"/>
        <v>0</v>
      </c>
      <c r="AV55" s="35"/>
      <c r="AW55" s="35"/>
      <c r="AX55" s="35">
        <f t="shared" si="96"/>
        <v>0</v>
      </c>
      <c r="AY55" s="35">
        <f t="shared" si="97"/>
        <v>0</v>
      </c>
      <c r="AZ55" s="35"/>
      <c r="BA55" s="30">
        <f t="shared" si="86"/>
        <v>0</v>
      </c>
      <c r="BB55" s="30">
        <f t="shared" si="93"/>
        <v>0</v>
      </c>
      <c r="BC55" s="30">
        <f t="shared" si="88"/>
        <v>0</v>
      </c>
      <c r="BD55" s="30">
        <f t="shared" si="89"/>
        <v>0</v>
      </c>
      <c r="BE55" s="30">
        <f t="shared" si="90"/>
        <v>0</v>
      </c>
      <c r="BF55" s="30">
        <f t="shared" si="91"/>
        <v>0</v>
      </c>
      <c r="BG55" s="30"/>
    </row>
    <row r="56" spans="1:59">
      <c r="A56" s="26">
        <v>38</v>
      </c>
      <c r="B56" s="56" t="s">
        <v>111</v>
      </c>
      <c r="C56" s="28"/>
      <c r="D56" s="28"/>
      <c r="E56" s="29">
        <f t="shared" si="68"/>
        <v>0</v>
      </c>
      <c r="F56" s="30">
        <v>0</v>
      </c>
      <c r="G56" s="30">
        <v>0</v>
      </c>
      <c r="H56" s="29">
        <f t="shared" si="69"/>
        <v>0</v>
      </c>
      <c r="I56" s="30">
        <f t="shared" si="70"/>
        <v>0</v>
      </c>
      <c r="J56" s="30">
        <f t="shared" si="70"/>
        <v>0</v>
      </c>
      <c r="K56" s="29">
        <f t="shared" si="71"/>
        <v>0</v>
      </c>
      <c r="L56" s="30">
        <v>0</v>
      </c>
      <c r="M56" s="30">
        <v>0</v>
      </c>
      <c r="N56" s="29">
        <f t="shared" si="72"/>
        <v>0</v>
      </c>
      <c r="O56" s="30"/>
      <c r="P56" s="30"/>
      <c r="Q56" s="31">
        <f t="shared" si="94"/>
        <v>0</v>
      </c>
      <c r="R56" s="46">
        <f>IFERROR(ROUND(L56/I56*100,2),0)</f>
        <v>0</v>
      </c>
      <c r="S56" s="46">
        <f>IFERROR(ROUND(M56/J56*100,2),0)</f>
        <v>0</v>
      </c>
      <c r="T56" s="29">
        <f t="shared" si="95"/>
        <v>0</v>
      </c>
      <c r="U56" s="30">
        <f>L56-I56</f>
        <v>0</v>
      </c>
      <c r="V56" s="30">
        <f>M56-J56</f>
        <v>0</v>
      </c>
      <c r="W56" s="29">
        <f>X56+Y56</f>
        <v>0</v>
      </c>
      <c r="X56" s="30">
        <f>IFERROR(IF(U56&gt;0,U56,0),0)</f>
        <v>0</v>
      </c>
      <c r="Y56" s="30">
        <f>IFERROR(IF(V56&gt;0,V56,0),0)</f>
        <v>0</v>
      </c>
      <c r="Z56" s="29">
        <f>AA56+AB56</f>
        <v>0</v>
      </c>
      <c r="AA56" s="30">
        <f>IFERROR(IF(U56&lt;0,U56,0),0)</f>
        <v>0</v>
      </c>
      <c r="AB56" s="30">
        <f>IFERROR(IF(V56&lt;0,V56,0),0)</f>
        <v>0</v>
      </c>
      <c r="AC56" s="29">
        <f t="shared" si="77"/>
        <v>0</v>
      </c>
      <c r="AD56" s="30">
        <f t="shared" si="78"/>
        <v>0</v>
      </c>
      <c r="AE56" s="30">
        <f t="shared" si="78"/>
        <v>0</v>
      </c>
      <c r="AF56" s="29">
        <f t="shared" si="79"/>
        <v>0</v>
      </c>
      <c r="AG56" s="30">
        <f t="shared" si="80"/>
        <v>0</v>
      </c>
      <c r="AH56" s="30">
        <f t="shared" si="80"/>
        <v>0</v>
      </c>
      <c r="AI56" s="33">
        <f t="shared" si="10"/>
        <v>0</v>
      </c>
      <c r="AJ56" s="34">
        <f t="shared" si="10"/>
        <v>0</v>
      </c>
      <c r="AK56" s="34">
        <f t="shared" si="11"/>
        <v>0</v>
      </c>
      <c r="AL56" s="29">
        <f>AM56+AN56</f>
        <v>0</v>
      </c>
      <c r="AM56" s="30"/>
      <c r="AN56" s="30"/>
      <c r="AO56" s="29">
        <f t="shared" si="82"/>
        <v>0</v>
      </c>
      <c r="AP56" s="30">
        <f t="shared" si="83"/>
        <v>0</v>
      </c>
      <c r="AQ56" s="30">
        <f t="shared" si="83"/>
        <v>0</v>
      </c>
      <c r="AR56" s="29">
        <f t="shared" si="84"/>
        <v>0</v>
      </c>
      <c r="AS56" s="30"/>
      <c r="AT56" s="30"/>
      <c r="AU56" s="29">
        <f t="shared" si="85"/>
        <v>0</v>
      </c>
      <c r="AV56" s="35"/>
      <c r="AW56" s="35"/>
      <c r="AX56" s="35">
        <f t="shared" si="96"/>
        <v>0</v>
      </c>
      <c r="AY56" s="35">
        <f t="shared" si="97"/>
        <v>0</v>
      </c>
      <c r="AZ56" s="35"/>
      <c r="BA56" s="30">
        <f t="shared" si="86"/>
        <v>0</v>
      </c>
      <c r="BB56" s="30">
        <f t="shared" si="93"/>
        <v>0</v>
      </c>
      <c r="BC56" s="30">
        <f t="shared" si="88"/>
        <v>0</v>
      </c>
      <c r="BD56" s="30">
        <f t="shared" si="89"/>
        <v>0</v>
      </c>
      <c r="BE56" s="30">
        <f t="shared" si="90"/>
        <v>0</v>
      </c>
      <c r="BF56" s="30">
        <f t="shared" si="91"/>
        <v>0</v>
      </c>
      <c r="BG56" s="30"/>
    </row>
    <row r="57" spans="1:59" ht="40.5">
      <c r="A57" s="26">
        <v>39</v>
      </c>
      <c r="B57" s="56" t="s">
        <v>112</v>
      </c>
      <c r="C57" s="28"/>
      <c r="D57" s="28"/>
      <c r="E57" s="29"/>
      <c r="F57" s="30">
        <v>0</v>
      </c>
      <c r="G57" s="30">
        <v>0</v>
      </c>
      <c r="H57" s="29"/>
      <c r="I57" s="30">
        <f t="shared" si="70"/>
        <v>0</v>
      </c>
      <c r="J57" s="30">
        <f t="shared" si="70"/>
        <v>0</v>
      </c>
      <c r="K57" s="29"/>
      <c r="L57" s="30">
        <v>0</v>
      </c>
      <c r="M57" s="30">
        <v>0</v>
      </c>
      <c r="N57" s="29"/>
      <c r="O57" s="30"/>
      <c r="P57" s="30"/>
      <c r="Q57" s="31">
        <f t="shared" si="94"/>
        <v>0</v>
      </c>
      <c r="R57" s="46">
        <f>IFERROR(ROUND(L57/I57*100,2),0)</f>
        <v>0</v>
      </c>
      <c r="S57" s="46">
        <f>IFERROR(ROUND(M57/J57*100,2),0)</f>
        <v>0</v>
      </c>
      <c r="T57" s="29">
        <f t="shared" si="95"/>
        <v>0</v>
      </c>
      <c r="U57" s="30">
        <f>L57-I57</f>
        <v>0</v>
      </c>
      <c r="V57" s="30">
        <f>M57-J57</f>
        <v>0</v>
      </c>
      <c r="W57" s="29">
        <f>X57+Y57</f>
        <v>0</v>
      </c>
      <c r="X57" s="30">
        <f>IFERROR(IF(U57&gt;0,U57,0),0)</f>
        <v>0</v>
      </c>
      <c r="Y57" s="30">
        <f>IFERROR(IF(V57&gt;0,V57,0),0)</f>
        <v>0</v>
      </c>
      <c r="Z57" s="29">
        <f>AA57+AB57</f>
        <v>0</v>
      </c>
      <c r="AA57" s="30">
        <f>IFERROR(IF(U57&lt;0,U57,0),0)</f>
        <v>0</v>
      </c>
      <c r="AB57" s="30">
        <f>IFERROR(IF(V57&lt;0,V57,0),0)</f>
        <v>0</v>
      </c>
      <c r="AC57" s="29"/>
      <c r="AD57" s="30">
        <f t="shared" si="78"/>
        <v>0</v>
      </c>
      <c r="AE57" s="30">
        <f t="shared" si="78"/>
        <v>0</v>
      </c>
      <c r="AF57" s="29"/>
      <c r="AG57" s="30">
        <f t="shared" si="80"/>
        <v>0</v>
      </c>
      <c r="AH57" s="30">
        <f t="shared" si="80"/>
        <v>0</v>
      </c>
      <c r="AI57" s="33">
        <f t="shared" si="10"/>
        <v>0</v>
      </c>
      <c r="AJ57" s="34">
        <f t="shared" si="10"/>
        <v>0</v>
      </c>
      <c r="AK57" s="34">
        <f t="shared" si="11"/>
        <v>0</v>
      </c>
      <c r="AL57" s="29"/>
      <c r="AM57" s="30"/>
      <c r="AN57" s="30"/>
      <c r="AO57" s="29">
        <f t="shared" si="82"/>
        <v>0</v>
      </c>
      <c r="AP57" s="30">
        <f t="shared" si="83"/>
        <v>0</v>
      </c>
      <c r="AQ57" s="30">
        <f t="shared" si="83"/>
        <v>0</v>
      </c>
      <c r="AR57" s="29">
        <f t="shared" si="84"/>
        <v>0</v>
      </c>
      <c r="AS57" s="30"/>
      <c r="AT57" s="30"/>
      <c r="AU57" s="29">
        <f t="shared" si="85"/>
        <v>0</v>
      </c>
      <c r="AV57" s="35"/>
      <c r="AW57" s="35"/>
      <c r="AX57" s="35">
        <f t="shared" si="96"/>
        <v>0</v>
      </c>
      <c r="AY57" s="35">
        <f t="shared" si="97"/>
        <v>0</v>
      </c>
      <c r="AZ57" s="35"/>
      <c r="BA57" s="30">
        <f t="shared" si="86"/>
        <v>0</v>
      </c>
      <c r="BB57" s="30">
        <f t="shared" si="93"/>
        <v>0</v>
      </c>
      <c r="BC57" s="30">
        <f t="shared" si="88"/>
        <v>0</v>
      </c>
      <c r="BD57" s="30">
        <f t="shared" si="89"/>
        <v>0</v>
      </c>
      <c r="BE57" s="30">
        <f t="shared" si="90"/>
        <v>0</v>
      </c>
      <c r="BF57" s="30">
        <f t="shared" si="91"/>
        <v>0</v>
      </c>
      <c r="BG57" s="30"/>
    </row>
    <row r="58" spans="1:59">
      <c r="A58" s="26">
        <v>39</v>
      </c>
      <c r="B58" s="56" t="s">
        <v>113</v>
      </c>
      <c r="C58" s="28"/>
      <c r="D58" s="28"/>
      <c r="E58" s="29"/>
      <c r="F58" s="30">
        <v>0</v>
      </c>
      <c r="G58" s="30">
        <v>0</v>
      </c>
      <c r="H58" s="29"/>
      <c r="I58" s="30">
        <f t="shared" si="70"/>
        <v>0</v>
      </c>
      <c r="J58" s="30">
        <f t="shared" si="70"/>
        <v>0</v>
      </c>
      <c r="K58" s="29"/>
      <c r="L58" s="30">
        <v>0</v>
      </c>
      <c r="M58" s="30">
        <v>0</v>
      </c>
      <c r="N58" s="29"/>
      <c r="O58" s="30"/>
      <c r="P58" s="30"/>
      <c r="Q58" s="31"/>
      <c r="R58" s="46"/>
      <c r="S58" s="46"/>
      <c r="T58" s="29"/>
      <c r="U58" s="30"/>
      <c r="V58" s="30"/>
      <c r="W58" s="29"/>
      <c r="X58" s="30"/>
      <c r="Y58" s="30"/>
      <c r="Z58" s="29"/>
      <c r="AA58" s="30"/>
      <c r="AB58" s="30"/>
      <c r="AC58" s="29"/>
      <c r="AD58" s="30">
        <f t="shared" si="78"/>
        <v>0</v>
      </c>
      <c r="AE58" s="30">
        <f t="shared" si="78"/>
        <v>0</v>
      </c>
      <c r="AF58" s="29"/>
      <c r="AG58" s="30"/>
      <c r="AH58" s="30"/>
      <c r="AI58" s="33"/>
      <c r="AJ58" s="34"/>
      <c r="AK58" s="34"/>
      <c r="AL58" s="29"/>
      <c r="AM58" s="30"/>
      <c r="AN58" s="30"/>
      <c r="AO58" s="29">
        <f t="shared" si="82"/>
        <v>0</v>
      </c>
      <c r="AP58" s="30">
        <f t="shared" si="83"/>
        <v>0</v>
      </c>
      <c r="AQ58" s="30">
        <f t="shared" si="83"/>
        <v>0</v>
      </c>
      <c r="AR58" s="29">
        <f t="shared" si="84"/>
        <v>0</v>
      </c>
      <c r="AS58" s="30"/>
      <c r="AT58" s="30"/>
      <c r="AU58" s="29">
        <f t="shared" si="85"/>
        <v>0</v>
      </c>
      <c r="AV58" s="35"/>
      <c r="AW58" s="35"/>
      <c r="AX58" s="35"/>
      <c r="AY58" s="35">
        <f t="shared" si="97"/>
        <v>0</v>
      </c>
      <c r="AZ58" s="35"/>
      <c r="BA58" s="30">
        <f t="shared" si="86"/>
        <v>0</v>
      </c>
      <c r="BB58" s="30">
        <f t="shared" si="93"/>
        <v>0</v>
      </c>
      <c r="BC58" s="30">
        <f t="shared" si="88"/>
        <v>0</v>
      </c>
      <c r="BD58" s="30">
        <f t="shared" si="89"/>
        <v>0</v>
      </c>
      <c r="BE58" s="30">
        <f t="shared" si="90"/>
        <v>0</v>
      </c>
      <c r="BF58" s="30">
        <f t="shared" si="91"/>
        <v>0</v>
      </c>
      <c r="BG58" s="30"/>
    </row>
    <row r="59" spans="1:59" ht="42">
      <c r="A59" s="48"/>
      <c r="B59" s="40" t="s">
        <v>114</v>
      </c>
      <c r="C59" s="55"/>
      <c r="D59" s="55"/>
      <c r="E59" s="50">
        <f t="shared" ref="E59" si="98">SUM(E34:E57)</f>
        <v>14813</v>
      </c>
      <c r="F59" s="50">
        <v>1566</v>
      </c>
      <c r="G59" s="50">
        <v>13247</v>
      </c>
      <c r="H59" s="50">
        <f t="shared" ref="H59:AN59" si="99">SUM(H34:H58)</f>
        <v>3707</v>
      </c>
      <c r="I59" s="50">
        <f>SUM(I34:I58)</f>
        <v>392</v>
      </c>
      <c r="J59" s="50">
        <f>SUM(J34:J58)</f>
        <v>3315</v>
      </c>
      <c r="K59" s="50">
        <f t="shared" si="99"/>
        <v>4076</v>
      </c>
      <c r="L59" s="50">
        <v>568</v>
      </c>
      <c r="M59" s="50">
        <v>3508</v>
      </c>
      <c r="N59" s="50">
        <f t="shared" ref="N59:P59" si="100">SUM(N34:N58)</f>
        <v>0</v>
      </c>
      <c r="O59" s="50">
        <f t="shared" si="100"/>
        <v>0</v>
      </c>
      <c r="P59" s="50">
        <f t="shared" si="100"/>
        <v>0</v>
      </c>
      <c r="Q59" s="50">
        <f t="shared" si="99"/>
        <v>1805.33</v>
      </c>
      <c r="R59" s="50">
        <f t="shared" si="99"/>
        <v>1692.25</v>
      </c>
      <c r="S59" s="50">
        <f t="shared" si="99"/>
        <v>1783.3700000000001</v>
      </c>
      <c r="T59" s="50">
        <f t="shared" si="99"/>
        <v>369</v>
      </c>
      <c r="U59" s="50">
        <f t="shared" si="99"/>
        <v>176</v>
      </c>
      <c r="V59" s="50">
        <f t="shared" si="99"/>
        <v>193</v>
      </c>
      <c r="W59" s="50">
        <f t="shared" si="99"/>
        <v>917</v>
      </c>
      <c r="X59" s="50">
        <f t="shared" si="99"/>
        <v>208</v>
      </c>
      <c r="Y59" s="50">
        <f t="shared" si="99"/>
        <v>709</v>
      </c>
      <c r="Z59" s="50">
        <f t="shared" si="99"/>
        <v>-548</v>
      </c>
      <c r="AA59" s="50">
        <f t="shared" si="99"/>
        <v>-32</v>
      </c>
      <c r="AB59" s="50">
        <f t="shared" si="99"/>
        <v>-516</v>
      </c>
      <c r="AC59" s="50">
        <f t="shared" si="99"/>
        <v>1360</v>
      </c>
      <c r="AD59" s="50">
        <f t="shared" si="99"/>
        <v>190</v>
      </c>
      <c r="AE59" s="50">
        <f t="shared" si="99"/>
        <v>1170</v>
      </c>
      <c r="AF59" s="50">
        <f t="shared" si="99"/>
        <v>10737</v>
      </c>
      <c r="AG59" s="50">
        <f t="shared" si="99"/>
        <v>998</v>
      </c>
      <c r="AH59" s="50">
        <f t="shared" si="99"/>
        <v>9739</v>
      </c>
      <c r="AI59" s="50">
        <f t="shared" si="99"/>
        <v>178.8</v>
      </c>
      <c r="AJ59" s="50">
        <f t="shared" si="99"/>
        <v>67.799999999999983</v>
      </c>
      <c r="AK59" s="50">
        <f t="shared" si="99"/>
        <v>179.7</v>
      </c>
      <c r="AL59" s="50">
        <f t="shared" si="99"/>
        <v>0</v>
      </c>
      <c r="AM59" s="50">
        <f t="shared" si="99"/>
        <v>0</v>
      </c>
      <c r="AN59" s="50">
        <f t="shared" si="99"/>
        <v>0</v>
      </c>
      <c r="AO59" s="50">
        <f>SUM(AO34:AO58)</f>
        <v>-32</v>
      </c>
      <c r="AP59" s="50">
        <f t="shared" ref="AP59:BF59" si="101">SUM(AP34:AP58)</f>
        <v>-32</v>
      </c>
      <c r="AQ59" s="50">
        <f t="shared" si="101"/>
        <v>0</v>
      </c>
      <c r="AR59" s="50">
        <f t="shared" si="101"/>
        <v>-32</v>
      </c>
      <c r="AS59" s="50">
        <f t="shared" si="101"/>
        <v>-32</v>
      </c>
      <c r="AT59" s="50">
        <f t="shared" si="101"/>
        <v>0</v>
      </c>
      <c r="AU59" s="50">
        <f t="shared" si="101"/>
        <v>0</v>
      </c>
      <c r="AV59" s="53">
        <f t="shared" si="101"/>
        <v>0</v>
      </c>
      <c r="AW59" s="53">
        <f t="shared" si="101"/>
        <v>0</v>
      </c>
      <c r="AX59" s="53">
        <f t="shared" si="101"/>
        <v>-744</v>
      </c>
      <c r="AY59" s="50">
        <f t="shared" si="101"/>
        <v>-1438</v>
      </c>
      <c r="AZ59" s="50">
        <f t="shared" si="101"/>
        <v>-1349</v>
      </c>
      <c r="BA59" s="50">
        <f t="shared" si="101"/>
        <v>5850</v>
      </c>
      <c r="BB59" s="50"/>
      <c r="BC59" s="50">
        <f t="shared" si="101"/>
        <v>4680</v>
      </c>
      <c r="BD59" s="50">
        <f t="shared" si="101"/>
        <v>3510</v>
      </c>
      <c r="BE59" s="50">
        <f t="shared" si="101"/>
        <v>2340</v>
      </c>
      <c r="BF59" s="50">
        <f t="shared" si="101"/>
        <v>1170</v>
      </c>
      <c r="BG59" s="50">
        <f>SUM(BG34:BG55)</f>
        <v>0</v>
      </c>
    </row>
    <row r="60" spans="1:59">
      <c r="A60" s="48"/>
      <c r="B60" s="40" t="s">
        <v>115</v>
      </c>
      <c r="C60" s="57"/>
      <c r="D60" s="57"/>
      <c r="E60" s="50">
        <f t="shared" ref="E60:K60" si="102">E59+E33+E29+E22</f>
        <v>31690</v>
      </c>
      <c r="F60" s="50">
        <v>3238</v>
      </c>
      <c r="G60" s="50">
        <v>28452</v>
      </c>
      <c r="H60" s="50">
        <f t="shared" si="102"/>
        <v>7926</v>
      </c>
      <c r="I60" s="50">
        <f>I59+I33+I29+I22</f>
        <v>811</v>
      </c>
      <c r="J60" s="50">
        <f>J59+J33+J29+J22</f>
        <v>7115</v>
      </c>
      <c r="K60" s="50">
        <f t="shared" si="102"/>
        <v>10383</v>
      </c>
      <c r="L60" s="50">
        <v>1008</v>
      </c>
      <c r="M60" s="50">
        <v>9375</v>
      </c>
      <c r="N60" s="50">
        <f t="shared" ref="N60:P60" si="103">N59+N33+N29+N22</f>
        <v>0</v>
      </c>
      <c r="O60" s="50">
        <f t="shared" si="103"/>
        <v>0</v>
      </c>
      <c r="P60" s="50">
        <f t="shared" si="103"/>
        <v>0</v>
      </c>
      <c r="Q60" s="51">
        <f t="shared" si="94"/>
        <v>131</v>
      </c>
      <c r="R60" s="51">
        <f t="shared" si="94"/>
        <v>124.29</v>
      </c>
      <c r="S60" s="51">
        <f t="shared" si="94"/>
        <v>131.76</v>
      </c>
      <c r="T60" s="50">
        <f t="shared" si="95"/>
        <v>2457</v>
      </c>
      <c r="U60" s="50">
        <f t="shared" si="95"/>
        <v>197</v>
      </c>
      <c r="V60" s="50">
        <f t="shared" si="95"/>
        <v>2260</v>
      </c>
      <c r="W60" s="50">
        <f t="shared" ref="W60:AH60" si="104">W59+W33+W29+W22</f>
        <v>3482</v>
      </c>
      <c r="X60" s="50">
        <f t="shared" si="104"/>
        <v>472</v>
      </c>
      <c r="Y60" s="50">
        <f t="shared" si="104"/>
        <v>3010</v>
      </c>
      <c r="Z60" s="50">
        <f t="shared" si="104"/>
        <v>-1025</v>
      </c>
      <c r="AA60" s="50">
        <f t="shared" si="104"/>
        <v>-275</v>
      </c>
      <c r="AB60" s="50">
        <f t="shared" si="104"/>
        <v>-750</v>
      </c>
      <c r="AC60" s="50">
        <f t="shared" si="104"/>
        <v>3461</v>
      </c>
      <c r="AD60" s="50">
        <f t="shared" si="104"/>
        <v>336</v>
      </c>
      <c r="AE60" s="50">
        <f t="shared" si="104"/>
        <v>3125</v>
      </c>
      <c r="AF60" s="50">
        <f t="shared" si="104"/>
        <v>21307</v>
      </c>
      <c r="AG60" s="50">
        <f t="shared" si="104"/>
        <v>2230</v>
      </c>
      <c r="AH60" s="50">
        <f t="shared" si="104"/>
        <v>19077</v>
      </c>
      <c r="AI60" s="52">
        <f t="shared" ref="AI60:AK87" si="105">IFERROR(ROUND((AF60/AC60),1),0)</f>
        <v>6.2</v>
      </c>
      <c r="AJ60" s="52">
        <f t="shared" si="105"/>
        <v>6.6</v>
      </c>
      <c r="AK60" s="52">
        <f t="shared" si="105"/>
        <v>6.1</v>
      </c>
      <c r="AL60" s="58">
        <f t="shared" ref="AL60:BF60" si="106">AL59+AL33+AL29+AL22</f>
        <v>0</v>
      </c>
      <c r="AM60" s="50">
        <f t="shared" si="106"/>
        <v>0</v>
      </c>
      <c r="AN60" s="50">
        <f t="shared" si="106"/>
        <v>0</v>
      </c>
      <c r="AO60" s="50">
        <f t="shared" si="106"/>
        <v>-183</v>
      </c>
      <c r="AP60" s="50">
        <f t="shared" si="106"/>
        <v>-183</v>
      </c>
      <c r="AQ60" s="50">
        <f t="shared" si="106"/>
        <v>0</v>
      </c>
      <c r="AR60" s="50">
        <f t="shared" si="106"/>
        <v>-286</v>
      </c>
      <c r="AS60" s="50">
        <f t="shared" si="106"/>
        <v>-286</v>
      </c>
      <c r="AT60" s="50">
        <f t="shared" si="106"/>
        <v>0</v>
      </c>
      <c r="AU60" s="50">
        <f t="shared" si="106"/>
        <v>103</v>
      </c>
      <c r="AV60" s="53">
        <f t="shared" si="106"/>
        <v>103</v>
      </c>
      <c r="AW60" s="53">
        <f t="shared" si="106"/>
        <v>0</v>
      </c>
      <c r="AX60" s="53">
        <f t="shared" si="106"/>
        <v>-274</v>
      </c>
      <c r="AY60" s="50">
        <f t="shared" si="106"/>
        <v>-1202</v>
      </c>
      <c r="AZ60" s="50">
        <f t="shared" si="106"/>
        <v>-1127</v>
      </c>
      <c r="BA60" s="50">
        <f t="shared" si="106"/>
        <v>15625</v>
      </c>
      <c r="BB60" s="50"/>
      <c r="BC60" s="50">
        <f t="shared" si="106"/>
        <v>12500</v>
      </c>
      <c r="BD60" s="50">
        <f t="shared" si="106"/>
        <v>9375</v>
      </c>
      <c r="BE60" s="50">
        <f t="shared" si="106"/>
        <v>6250</v>
      </c>
      <c r="BF60" s="50">
        <f t="shared" si="106"/>
        <v>3125</v>
      </c>
      <c r="BG60" s="50">
        <f>BG59+BG33+BG29+BG22</f>
        <v>0</v>
      </c>
    </row>
    <row r="61" spans="1:59">
      <c r="A61" s="26">
        <v>40</v>
      </c>
      <c r="B61" s="27" t="s">
        <v>116</v>
      </c>
      <c r="C61" s="59">
        <v>180</v>
      </c>
      <c r="D61" s="59"/>
      <c r="E61" s="29">
        <f>F61+G61</f>
        <v>0</v>
      </c>
      <c r="F61" s="30">
        <v>0</v>
      </c>
      <c r="G61" s="30">
        <v>0</v>
      </c>
      <c r="H61" s="29">
        <f>I61+J61</f>
        <v>0</v>
      </c>
      <c r="I61" s="30">
        <f>ROUND(F61/12*$J$5,0)</f>
        <v>0</v>
      </c>
      <c r="J61" s="30">
        <f>ROUND(G61/12*$J$5,0)</f>
        <v>0</v>
      </c>
      <c r="K61" s="29">
        <f>L61+M61</f>
        <v>0</v>
      </c>
      <c r="L61" s="30">
        <v>0</v>
      </c>
      <c r="M61" s="30">
        <v>0</v>
      </c>
      <c r="N61" s="29">
        <f>O61+P61</f>
        <v>0</v>
      </c>
      <c r="O61" s="30"/>
      <c r="P61" s="30"/>
      <c r="Q61" s="31">
        <f t="shared" si="94"/>
        <v>0</v>
      </c>
      <c r="R61" s="46">
        <f t="shared" si="94"/>
        <v>0</v>
      </c>
      <c r="S61" s="46">
        <f t="shared" si="94"/>
        <v>0</v>
      </c>
      <c r="T61" s="29">
        <f t="shared" si="95"/>
        <v>0</v>
      </c>
      <c r="U61" s="30">
        <f t="shared" si="95"/>
        <v>0</v>
      </c>
      <c r="V61" s="30">
        <f t="shared" si="95"/>
        <v>0</v>
      </c>
      <c r="W61" s="29">
        <f>X61+Y61</f>
        <v>0</v>
      </c>
      <c r="X61" s="30">
        <f>IFERROR(IF(U61&gt;0,U61,0),0)</f>
        <v>0</v>
      </c>
      <c r="Y61" s="30">
        <f>IFERROR(IF(V61&gt;0,V61,0),0)</f>
        <v>0</v>
      </c>
      <c r="Z61" s="29">
        <f>AA61+AB61</f>
        <v>0</v>
      </c>
      <c r="AA61" s="30">
        <f>IFERROR(IF(U61&lt;0,U61,0),0)</f>
        <v>0</v>
      </c>
      <c r="AB61" s="30">
        <f>IFERROR(IF(V61&lt;0,V61,0),0)</f>
        <v>0</v>
      </c>
      <c r="AC61" s="29">
        <f>AD61+AE61</f>
        <v>0</v>
      </c>
      <c r="AD61" s="30">
        <f>ROUND((L61/$AD$107),0)</f>
        <v>0</v>
      </c>
      <c r="AE61" s="30">
        <f>ROUND((M61/$AD$107),0)</f>
        <v>0</v>
      </c>
      <c r="AF61" s="29">
        <f>AG61+AH61</f>
        <v>0</v>
      </c>
      <c r="AG61" s="30">
        <f>ROUND((F61-L61),0)</f>
        <v>0</v>
      </c>
      <c r="AH61" s="30">
        <f>ROUND((G61-M61),0)</f>
        <v>0</v>
      </c>
      <c r="AI61" s="33">
        <f t="shared" si="105"/>
        <v>0</v>
      </c>
      <c r="AJ61" s="34">
        <f t="shared" si="105"/>
        <v>0</v>
      </c>
      <c r="AK61" s="34">
        <f t="shared" si="105"/>
        <v>0</v>
      </c>
      <c r="AL61" s="29">
        <f>AM61+AN61</f>
        <v>0</v>
      </c>
      <c r="AM61" s="30"/>
      <c r="AN61" s="30"/>
      <c r="AO61" s="29">
        <f>AP61+AQ61</f>
        <v>0</v>
      </c>
      <c r="AP61" s="30">
        <f>AS61+AV61</f>
        <v>0</v>
      </c>
      <c r="AQ61" s="30">
        <f>AT61+AW61</f>
        <v>0</v>
      </c>
      <c r="AR61" s="29">
        <f>AS61+AT61</f>
        <v>0</v>
      </c>
      <c r="AS61" s="30"/>
      <c r="AT61" s="30"/>
      <c r="AU61" s="29">
        <f>AV61+AW61</f>
        <v>0</v>
      </c>
      <c r="AV61" s="35"/>
      <c r="AW61" s="35"/>
      <c r="AX61" s="35"/>
      <c r="AY61" s="35">
        <f t="shared" ref="AY61:AY67" si="107">BC61-BB61</f>
        <v>0</v>
      </c>
      <c r="AZ61" s="35"/>
      <c r="BA61" s="30">
        <f>ROUND(AD61*5,0)</f>
        <v>0</v>
      </c>
      <c r="BB61" s="30"/>
      <c r="BC61" s="30">
        <f>ROUND(AE61*4,0)</f>
        <v>0</v>
      </c>
      <c r="BD61" s="30">
        <f>ROUND(AF61*3,0)</f>
        <v>0</v>
      </c>
      <c r="BE61" s="30">
        <f>ROUND(AG61*2,0)</f>
        <v>0</v>
      </c>
      <c r="BF61" s="30"/>
      <c r="BG61" s="30"/>
    </row>
    <row r="62" spans="1:59" ht="42">
      <c r="A62" s="48"/>
      <c r="B62" s="40" t="s">
        <v>117</v>
      </c>
      <c r="C62" s="49"/>
      <c r="D62" s="49"/>
      <c r="E62" s="50">
        <f t="shared" ref="E62:P62" si="108">E61</f>
        <v>0</v>
      </c>
      <c r="F62" s="50">
        <v>0</v>
      </c>
      <c r="G62" s="50">
        <v>0</v>
      </c>
      <c r="H62" s="50">
        <f t="shared" si="108"/>
        <v>0</v>
      </c>
      <c r="I62" s="50">
        <f>ROUND((('[2]1кв_2020'!BK57)+('[2]2кв_2020'!BK57)+(('[2]3кв_2020'!BK57/3)*[2]ФОРМА!$F$24)),0)</f>
        <v>0</v>
      </c>
      <c r="J62" s="50">
        <f>ROUND((('[2]1кв_2020'!BL57)+('[2]2кв_2020'!BL57)+(('[2]3кв_2020'!BL57/3)*[2]ФОРМА!$F$24)),0)</f>
        <v>0</v>
      </c>
      <c r="K62" s="50">
        <f>K61</f>
        <v>0</v>
      </c>
      <c r="L62" s="50">
        <v>0</v>
      </c>
      <c r="M62" s="50">
        <v>0</v>
      </c>
      <c r="N62" s="50">
        <f>N61</f>
        <v>0</v>
      </c>
      <c r="O62" s="50">
        <f t="shared" si="108"/>
        <v>0</v>
      </c>
      <c r="P62" s="50">
        <f t="shared" si="108"/>
        <v>0</v>
      </c>
      <c r="Q62" s="51">
        <f t="shared" si="94"/>
        <v>0</v>
      </c>
      <c r="R62" s="60">
        <f t="shared" si="94"/>
        <v>0</v>
      </c>
      <c r="S62" s="60">
        <f t="shared" si="94"/>
        <v>0</v>
      </c>
      <c r="T62" s="50">
        <f t="shared" si="95"/>
        <v>0</v>
      </c>
      <c r="U62" s="50">
        <f t="shared" si="95"/>
        <v>0</v>
      </c>
      <c r="V62" s="50">
        <f t="shared" si="95"/>
        <v>0</v>
      </c>
      <c r="W62" s="50">
        <f t="shared" ref="W62:AH62" si="109">W61</f>
        <v>0</v>
      </c>
      <c r="X62" s="50">
        <f t="shared" si="109"/>
        <v>0</v>
      </c>
      <c r="Y62" s="50">
        <f t="shared" si="109"/>
        <v>0</v>
      </c>
      <c r="Z62" s="50">
        <f t="shared" si="109"/>
        <v>0</v>
      </c>
      <c r="AA62" s="50">
        <f t="shared" si="109"/>
        <v>0</v>
      </c>
      <c r="AB62" s="50">
        <f t="shared" si="109"/>
        <v>0</v>
      </c>
      <c r="AC62" s="50">
        <f t="shared" si="109"/>
        <v>0</v>
      </c>
      <c r="AD62" s="50">
        <f t="shared" si="109"/>
        <v>0</v>
      </c>
      <c r="AE62" s="50">
        <f t="shared" si="109"/>
        <v>0</v>
      </c>
      <c r="AF62" s="50">
        <f t="shared" si="109"/>
        <v>0</v>
      </c>
      <c r="AG62" s="50">
        <f t="shared" si="109"/>
        <v>0</v>
      </c>
      <c r="AH62" s="50">
        <f t="shared" si="109"/>
        <v>0</v>
      </c>
      <c r="AI62" s="52">
        <f t="shared" si="105"/>
        <v>0</v>
      </c>
      <c r="AJ62" s="52">
        <f t="shared" si="105"/>
        <v>0</v>
      </c>
      <c r="AK62" s="52">
        <f t="shared" si="105"/>
        <v>0</v>
      </c>
      <c r="AL62" s="50">
        <f t="shared" ref="AL62:BG62" si="110">AL61</f>
        <v>0</v>
      </c>
      <c r="AM62" s="50">
        <f t="shared" si="110"/>
        <v>0</v>
      </c>
      <c r="AN62" s="50">
        <f t="shared" si="110"/>
        <v>0</v>
      </c>
      <c r="AO62" s="50">
        <f t="shared" si="110"/>
        <v>0</v>
      </c>
      <c r="AP62" s="50">
        <f t="shared" si="110"/>
        <v>0</v>
      </c>
      <c r="AQ62" s="50">
        <f t="shared" si="110"/>
        <v>0</v>
      </c>
      <c r="AR62" s="50">
        <f t="shared" si="110"/>
        <v>0</v>
      </c>
      <c r="AS62" s="50">
        <f t="shared" si="110"/>
        <v>0</v>
      </c>
      <c r="AT62" s="50">
        <v>0</v>
      </c>
      <c r="AU62" s="50">
        <f t="shared" si="110"/>
        <v>0</v>
      </c>
      <c r="AV62" s="53">
        <f t="shared" si="110"/>
        <v>0</v>
      </c>
      <c r="AW62" s="53">
        <f t="shared" si="110"/>
        <v>0</v>
      </c>
      <c r="AX62" s="53">
        <f t="shared" si="110"/>
        <v>0</v>
      </c>
      <c r="AY62" s="61">
        <f t="shared" si="107"/>
        <v>0</v>
      </c>
      <c r="AZ62" s="61">
        <f>BD62-BC62</f>
        <v>0</v>
      </c>
      <c r="BA62" s="50">
        <f t="shared" si="110"/>
        <v>0</v>
      </c>
      <c r="BB62" s="50"/>
      <c r="BC62" s="50">
        <f t="shared" si="110"/>
        <v>0</v>
      </c>
      <c r="BD62" s="50">
        <f t="shared" si="110"/>
        <v>0</v>
      </c>
      <c r="BE62" s="50">
        <f t="shared" si="110"/>
        <v>0</v>
      </c>
      <c r="BF62" s="50">
        <f t="shared" si="110"/>
        <v>0</v>
      </c>
      <c r="BG62" s="50">
        <f t="shared" si="110"/>
        <v>0</v>
      </c>
    </row>
    <row r="63" spans="1:59">
      <c r="A63" s="26">
        <v>41</v>
      </c>
      <c r="B63" s="27" t="s">
        <v>118</v>
      </c>
      <c r="C63" s="37">
        <v>48</v>
      </c>
      <c r="D63" s="37"/>
      <c r="E63" s="29">
        <f t="shared" ref="E63:E67" si="111">F63+G63</f>
        <v>1912</v>
      </c>
      <c r="F63" s="30">
        <v>101</v>
      </c>
      <c r="G63" s="30">
        <v>1811</v>
      </c>
      <c r="H63" s="29">
        <f t="shared" ref="H63:H67" si="112">I63+J63</f>
        <v>478</v>
      </c>
      <c r="I63" s="30">
        <f t="shared" ref="I63:J67" si="113">ROUND(F63/12*$J$5,0)</f>
        <v>25</v>
      </c>
      <c r="J63" s="30">
        <f t="shared" si="113"/>
        <v>453</v>
      </c>
      <c r="K63" s="29">
        <f t="shared" ref="K63:K67" si="114">L63+M63</f>
        <v>510</v>
      </c>
      <c r="L63" s="30">
        <v>8</v>
      </c>
      <c r="M63" s="30">
        <v>502</v>
      </c>
      <c r="N63" s="29">
        <f t="shared" ref="N63:N67" si="115">O63+P63</f>
        <v>0</v>
      </c>
      <c r="O63" s="30"/>
      <c r="P63" s="30"/>
      <c r="Q63" s="31">
        <f t="shared" si="94"/>
        <v>106.69</v>
      </c>
      <c r="R63" s="46">
        <f t="shared" si="94"/>
        <v>32</v>
      </c>
      <c r="S63" s="46">
        <f t="shared" si="94"/>
        <v>110.82</v>
      </c>
      <c r="T63" s="29">
        <f t="shared" si="95"/>
        <v>32</v>
      </c>
      <c r="U63" s="30">
        <f t="shared" si="95"/>
        <v>-17</v>
      </c>
      <c r="V63" s="30">
        <f t="shared" si="95"/>
        <v>49</v>
      </c>
      <c r="W63" s="29">
        <f t="shared" ref="W63:W67" si="116">X63+Y63</f>
        <v>49</v>
      </c>
      <c r="X63" s="30">
        <f t="shared" ref="X63:Y67" si="117">IFERROR(IF(U63&gt;0,U63,0),0)</f>
        <v>0</v>
      </c>
      <c r="Y63" s="30">
        <f t="shared" si="117"/>
        <v>49</v>
      </c>
      <c r="Z63" s="29">
        <f t="shared" ref="Z63:Z67" si="118">AA63+AB63</f>
        <v>-17</v>
      </c>
      <c r="AA63" s="30">
        <f t="shared" ref="AA63:AB67" si="119">IFERROR(IF(U63&lt;0,U63,0),0)</f>
        <v>-17</v>
      </c>
      <c r="AB63" s="30">
        <f t="shared" si="119"/>
        <v>0</v>
      </c>
      <c r="AC63" s="29">
        <f t="shared" ref="AC63:AC67" si="120">AD63+AE63</f>
        <v>170</v>
      </c>
      <c r="AD63" s="30">
        <f t="shared" ref="AD63:AE67" si="121">ROUND((L63/$AD$107),0)</f>
        <v>3</v>
      </c>
      <c r="AE63" s="30">
        <f t="shared" si="121"/>
        <v>167</v>
      </c>
      <c r="AF63" s="29">
        <f t="shared" ref="AF63:AF67" si="122">AG63+AH63</f>
        <v>1402</v>
      </c>
      <c r="AG63" s="30">
        <f t="shared" ref="AG63:AH67" si="123">ROUND((F63-L63),0)</f>
        <v>93</v>
      </c>
      <c r="AH63" s="30">
        <f t="shared" si="123"/>
        <v>1309</v>
      </c>
      <c r="AI63" s="33">
        <f t="shared" si="105"/>
        <v>8.1999999999999993</v>
      </c>
      <c r="AJ63" s="34">
        <f t="shared" si="105"/>
        <v>31</v>
      </c>
      <c r="AK63" s="34">
        <f t="shared" si="105"/>
        <v>7.8</v>
      </c>
      <c r="AL63" s="29">
        <f t="shared" ref="AL63:AL67" si="124">AM63+AN63</f>
        <v>0</v>
      </c>
      <c r="AM63" s="30"/>
      <c r="AN63" s="30"/>
      <c r="AO63" s="29">
        <f t="shared" ref="AO63:AO67" si="125">AP63+AQ63</f>
        <v>-17</v>
      </c>
      <c r="AP63" s="30">
        <f t="shared" ref="AP63:AQ67" si="126">AS63+AV63</f>
        <v>-17</v>
      </c>
      <c r="AQ63" s="30">
        <f t="shared" si="126"/>
        <v>0</v>
      </c>
      <c r="AR63" s="29">
        <f t="shared" ref="AR63:AR67" si="127">AS63+AT63</f>
        <v>-17</v>
      </c>
      <c r="AS63" s="30">
        <f>ROUND(AA63*AU$108,0)+1</f>
        <v>-17</v>
      </c>
      <c r="AT63" s="30"/>
      <c r="AU63" s="29">
        <f t="shared" ref="AU63:AU67" si="128">AV63+AW63</f>
        <v>0</v>
      </c>
      <c r="AV63" s="35"/>
      <c r="AW63" s="35"/>
      <c r="AX63" s="35">
        <f t="shared" ref="AX63:AX67" si="129">BA63-BB63</f>
        <v>835</v>
      </c>
      <c r="AY63" s="35">
        <f t="shared" si="107"/>
        <v>668</v>
      </c>
      <c r="AZ63" s="35">
        <f>ROUND(AY63*AX$109,0)-1</f>
        <v>626</v>
      </c>
      <c r="BA63" s="30">
        <f t="shared" ref="BA63:BA67" si="130">ROUND(AE63*5,0)</f>
        <v>835</v>
      </c>
      <c r="BB63" s="30"/>
      <c r="BC63" s="30">
        <f t="shared" ref="BC63:BC67" si="131">ROUND(AE63*4,0)</f>
        <v>668</v>
      </c>
      <c r="BD63" s="30">
        <f t="shared" ref="BD63:BD67" si="132">ROUND(AE63*3,0)</f>
        <v>501</v>
      </c>
      <c r="BE63" s="30">
        <f t="shared" ref="BE63:BE67" si="133">ROUND(AE63*2,0)</f>
        <v>334</v>
      </c>
      <c r="BF63" s="30">
        <f t="shared" ref="BF63:BF67" si="134">AE63</f>
        <v>167</v>
      </c>
      <c r="BG63" s="30"/>
    </row>
    <row r="64" spans="1:59">
      <c r="A64" s="26">
        <f>A63+1</f>
        <v>42</v>
      </c>
      <c r="B64" s="27" t="s">
        <v>119</v>
      </c>
      <c r="C64" s="59">
        <v>84</v>
      </c>
      <c r="D64" s="59"/>
      <c r="E64" s="29">
        <f t="shared" si="111"/>
        <v>0</v>
      </c>
      <c r="F64" s="30">
        <v>0</v>
      </c>
      <c r="G64" s="30">
        <v>0</v>
      </c>
      <c r="H64" s="29">
        <f t="shared" si="112"/>
        <v>0</v>
      </c>
      <c r="I64" s="30">
        <f t="shared" si="113"/>
        <v>0</v>
      </c>
      <c r="J64" s="30">
        <f t="shared" si="113"/>
        <v>0</v>
      </c>
      <c r="K64" s="29">
        <f t="shared" si="114"/>
        <v>0</v>
      </c>
      <c r="L64" s="30">
        <v>0</v>
      </c>
      <c r="M64" s="30">
        <v>0</v>
      </c>
      <c r="N64" s="29">
        <f t="shared" si="115"/>
        <v>0</v>
      </c>
      <c r="O64" s="30"/>
      <c r="P64" s="30"/>
      <c r="Q64" s="31">
        <f t="shared" si="94"/>
        <v>0</v>
      </c>
      <c r="R64" s="46">
        <f t="shared" si="94"/>
        <v>0</v>
      </c>
      <c r="S64" s="46">
        <f t="shared" si="94"/>
        <v>0</v>
      </c>
      <c r="T64" s="29">
        <f t="shared" si="95"/>
        <v>0</v>
      </c>
      <c r="U64" s="30">
        <f t="shared" si="95"/>
        <v>0</v>
      </c>
      <c r="V64" s="30">
        <f t="shared" si="95"/>
        <v>0</v>
      </c>
      <c r="W64" s="29">
        <f t="shared" si="116"/>
        <v>0</v>
      </c>
      <c r="X64" s="30">
        <f t="shared" si="117"/>
        <v>0</v>
      </c>
      <c r="Y64" s="30">
        <f t="shared" si="117"/>
        <v>0</v>
      </c>
      <c r="Z64" s="29">
        <f t="shared" si="118"/>
        <v>0</v>
      </c>
      <c r="AA64" s="30">
        <f t="shared" si="119"/>
        <v>0</v>
      </c>
      <c r="AB64" s="30">
        <f t="shared" si="119"/>
        <v>0</v>
      </c>
      <c r="AC64" s="29">
        <f t="shared" si="120"/>
        <v>0</v>
      </c>
      <c r="AD64" s="30">
        <f t="shared" si="121"/>
        <v>0</v>
      </c>
      <c r="AE64" s="30">
        <f t="shared" si="121"/>
        <v>0</v>
      </c>
      <c r="AF64" s="29">
        <f t="shared" si="122"/>
        <v>0</v>
      </c>
      <c r="AG64" s="30">
        <f t="shared" si="123"/>
        <v>0</v>
      </c>
      <c r="AH64" s="30">
        <f t="shared" si="123"/>
        <v>0</v>
      </c>
      <c r="AI64" s="33">
        <f t="shared" si="105"/>
        <v>0</v>
      </c>
      <c r="AJ64" s="34">
        <f t="shared" si="105"/>
        <v>0</v>
      </c>
      <c r="AK64" s="34">
        <f t="shared" si="105"/>
        <v>0</v>
      </c>
      <c r="AL64" s="29">
        <f t="shared" si="124"/>
        <v>0</v>
      </c>
      <c r="AM64" s="30"/>
      <c r="AN64" s="30"/>
      <c r="AO64" s="29">
        <f t="shared" si="125"/>
        <v>0</v>
      </c>
      <c r="AP64" s="30">
        <f t="shared" si="126"/>
        <v>0</v>
      </c>
      <c r="AQ64" s="30">
        <f t="shared" si="126"/>
        <v>0</v>
      </c>
      <c r="AR64" s="29">
        <f t="shared" si="127"/>
        <v>0</v>
      </c>
      <c r="AS64" s="30"/>
      <c r="AT64" s="30"/>
      <c r="AU64" s="29">
        <f t="shared" si="128"/>
        <v>0</v>
      </c>
      <c r="AV64" s="35"/>
      <c r="AW64" s="35"/>
      <c r="AX64" s="35">
        <f t="shared" si="129"/>
        <v>0</v>
      </c>
      <c r="AY64" s="35">
        <f t="shared" si="107"/>
        <v>0</v>
      </c>
      <c r="AZ64" s="35">
        <f>ROUND(AY64*AX$109,0)</f>
        <v>0</v>
      </c>
      <c r="BA64" s="30">
        <f t="shared" si="130"/>
        <v>0</v>
      </c>
      <c r="BB64" s="30"/>
      <c r="BC64" s="30">
        <f t="shared" si="131"/>
        <v>0</v>
      </c>
      <c r="BD64" s="30">
        <f t="shared" si="132"/>
        <v>0</v>
      </c>
      <c r="BE64" s="30">
        <f t="shared" si="133"/>
        <v>0</v>
      </c>
      <c r="BF64" s="30">
        <f t="shared" si="134"/>
        <v>0</v>
      </c>
      <c r="BG64" s="30"/>
    </row>
    <row r="65" spans="1:60">
      <c r="A65" s="26">
        <f t="shared" ref="A65:A67" si="135">A64+1</f>
        <v>43</v>
      </c>
      <c r="B65" s="27" t="s">
        <v>120</v>
      </c>
      <c r="C65" s="28" t="s">
        <v>121</v>
      </c>
      <c r="D65" s="28"/>
      <c r="E65" s="29">
        <f t="shared" si="111"/>
        <v>0</v>
      </c>
      <c r="F65" s="30">
        <v>0</v>
      </c>
      <c r="G65" s="30">
        <v>0</v>
      </c>
      <c r="H65" s="29">
        <f t="shared" si="112"/>
        <v>0</v>
      </c>
      <c r="I65" s="30">
        <f t="shared" si="113"/>
        <v>0</v>
      </c>
      <c r="J65" s="30">
        <f t="shared" si="113"/>
        <v>0</v>
      </c>
      <c r="K65" s="29">
        <f t="shared" si="114"/>
        <v>0</v>
      </c>
      <c r="L65" s="30">
        <v>0</v>
      </c>
      <c r="M65" s="30">
        <v>0</v>
      </c>
      <c r="N65" s="29">
        <f t="shared" si="115"/>
        <v>0</v>
      </c>
      <c r="O65" s="30"/>
      <c r="P65" s="30"/>
      <c r="Q65" s="31">
        <f t="shared" si="94"/>
        <v>0</v>
      </c>
      <c r="R65" s="46">
        <f t="shared" si="94"/>
        <v>0</v>
      </c>
      <c r="S65" s="46">
        <f t="shared" si="94"/>
        <v>0</v>
      </c>
      <c r="T65" s="29">
        <f t="shared" si="95"/>
        <v>0</v>
      </c>
      <c r="U65" s="30">
        <f t="shared" si="95"/>
        <v>0</v>
      </c>
      <c r="V65" s="30">
        <f t="shared" si="95"/>
        <v>0</v>
      </c>
      <c r="W65" s="29">
        <f t="shared" si="116"/>
        <v>0</v>
      </c>
      <c r="X65" s="30">
        <f t="shared" si="117"/>
        <v>0</v>
      </c>
      <c r="Y65" s="30">
        <f t="shared" si="117"/>
        <v>0</v>
      </c>
      <c r="Z65" s="29">
        <f t="shared" si="118"/>
        <v>0</v>
      </c>
      <c r="AA65" s="30">
        <f t="shared" si="119"/>
        <v>0</v>
      </c>
      <c r="AB65" s="30">
        <f t="shared" si="119"/>
        <v>0</v>
      </c>
      <c r="AC65" s="29">
        <f t="shared" si="120"/>
        <v>0</v>
      </c>
      <c r="AD65" s="30">
        <f t="shared" si="121"/>
        <v>0</v>
      </c>
      <c r="AE65" s="30">
        <f t="shared" si="121"/>
        <v>0</v>
      </c>
      <c r="AF65" s="29">
        <f t="shared" si="122"/>
        <v>0</v>
      </c>
      <c r="AG65" s="30">
        <f t="shared" si="123"/>
        <v>0</v>
      </c>
      <c r="AH65" s="30">
        <f t="shared" si="123"/>
        <v>0</v>
      </c>
      <c r="AI65" s="33">
        <f t="shared" si="105"/>
        <v>0</v>
      </c>
      <c r="AJ65" s="34">
        <f t="shared" si="105"/>
        <v>0</v>
      </c>
      <c r="AK65" s="34">
        <f t="shared" si="105"/>
        <v>0</v>
      </c>
      <c r="AL65" s="29">
        <f t="shared" si="124"/>
        <v>0</v>
      </c>
      <c r="AM65" s="30"/>
      <c r="AN65" s="30"/>
      <c r="AO65" s="29">
        <f t="shared" si="125"/>
        <v>0</v>
      </c>
      <c r="AP65" s="30">
        <f t="shared" si="126"/>
        <v>0</v>
      </c>
      <c r="AQ65" s="30">
        <f t="shared" si="126"/>
        <v>0</v>
      </c>
      <c r="AR65" s="29">
        <f t="shared" si="127"/>
        <v>0</v>
      </c>
      <c r="AS65" s="30"/>
      <c r="AT65" s="30"/>
      <c r="AU65" s="29">
        <f t="shared" si="128"/>
        <v>0</v>
      </c>
      <c r="AV65" s="35"/>
      <c r="AW65" s="35"/>
      <c r="AX65" s="35">
        <f t="shared" si="129"/>
        <v>0</v>
      </c>
      <c r="AY65" s="35">
        <f t="shared" si="107"/>
        <v>0</v>
      </c>
      <c r="AZ65" s="35">
        <f>ROUND(AY65*AX$109,0)</f>
        <v>0</v>
      </c>
      <c r="BA65" s="30">
        <f t="shared" si="130"/>
        <v>0</v>
      </c>
      <c r="BB65" s="30"/>
      <c r="BC65" s="30">
        <f t="shared" si="131"/>
        <v>0</v>
      </c>
      <c r="BD65" s="30">
        <f t="shared" si="132"/>
        <v>0</v>
      </c>
      <c r="BE65" s="30">
        <f t="shared" si="133"/>
        <v>0</v>
      </c>
      <c r="BF65" s="30">
        <f t="shared" si="134"/>
        <v>0</v>
      </c>
      <c r="BG65" s="30"/>
    </row>
    <row r="66" spans="1:60" ht="39.75" customHeight="1">
      <c r="A66" s="26">
        <f t="shared" si="135"/>
        <v>44</v>
      </c>
      <c r="B66" s="27" t="s">
        <v>122</v>
      </c>
      <c r="C66" s="28" t="s">
        <v>123</v>
      </c>
      <c r="D66" s="28"/>
      <c r="E66" s="29">
        <f t="shared" si="111"/>
        <v>869</v>
      </c>
      <c r="F66" s="30">
        <v>0</v>
      </c>
      <c r="G66" s="30">
        <v>869</v>
      </c>
      <c r="H66" s="29">
        <f t="shared" si="112"/>
        <v>217</v>
      </c>
      <c r="I66" s="30">
        <f t="shared" si="113"/>
        <v>0</v>
      </c>
      <c r="J66" s="30">
        <f t="shared" si="113"/>
        <v>217</v>
      </c>
      <c r="K66" s="29">
        <f t="shared" si="114"/>
        <v>222</v>
      </c>
      <c r="L66" s="30">
        <v>0</v>
      </c>
      <c r="M66" s="30">
        <v>222</v>
      </c>
      <c r="N66" s="29">
        <f t="shared" si="115"/>
        <v>0</v>
      </c>
      <c r="O66" s="30"/>
      <c r="P66" s="30"/>
      <c r="Q66" s="31">
        <f t="shared" si="94"/>
        <v>102.3</v>
      </c>
      <c r="R66" s="46">
        <f t="shared" si="94"/>
        <v>0</v>
      </c>
      <c r="S66" s="46">
        <f t="shared" si="94"/>
        <v>102.3</v>
      </c>
      <c r="T66" s="29">
        <f t="shared" si="95"/>
        <v>5</v>
      </c>
      <c r="U66" s="30">
        <f t="shared" si="95"/>
        <v>0</v>
      </c>
      <c r="V66" s="30">
        <f t="shared" si="95"/>
        <v>5</v>
      </c>
      <c r="W66" s="29">
        <f t="shared" si="116"/>
        <v>5</v>
      </c>
      <c r="X66" s="30">
        <f t="shared" si="117"/>
        <v>0</v>
      </c>
      <c r="Y66" s="30">
        <f t="shared" si="117"/>
        <v>5</v>
      </c>
      <c r="Z66" s="29">
        <f t="shared" si="118"/>
        <v>0</v>
      </c>
      <c r="AA66" s="30">
        <f t="shared" si="119"/>
        <v>0</v>
      </c>
      <c r="AB66" s="30">
        <f t="shared" si="119"/>
        <v>0</v>
      </c>
      <c r="AC66" s="29">
        <f t="shared" si="120"/>
        <v>74</v>
      </c>
      <c r="AD66" s="30">
        <f t="shared" si="121"/>
        <v>0</v>
      </c>
      <c r="AE66" s="30">
        <f t="shared" si="121"/>
        <v>74</v>
      </c>
      <c r="AF66" s="29">
        <f t="shared" si="122"/>
        <v>647</v>
      </c>
      <c r="AG66" s="30">
        <f t="shared" si="123"/>
        <v>0</v>
      </c>
      <c r="AH66" s="30">
        <f t="shared" si="123"/>
        <v>647</v>
      </c>
      <c r="AI66" s="33">
        <f t="shared" si="105"/>
        <v>8.6999999999999993</v>
      </c>
      <c r="AJ66" s="34">
        <f t="shared" si="105"/>
        <v>0</v>
      </c>
      <c r="AK66" s="34">
        <f t="shared" si="105"/>
        <v>8.6999999999999993</v>
      </c>
      <c r="AL66" s="29">
        <f t="shared" si="124"/>
        <v>0</v>
      </c>
      <c r="AM66" s="30"/>
      <c r="AN66" s="30"/>
      <c r="AO66" s="29">
        <f t="shared" si="125"/>
        <v>0</v>
      </c>
      <c r="AP66" s="30">
        <f t="shared" si="126"/>
        <v>0</v>
      </c>
      <c r="AQ66" s="30">
        <f t="shared" si="126"/>
        <v>0</v>
      </c>
      <c r="AR66" s="29">
        <f t="shared" si="127"/>
        <v>0</v>
      </c>
      <c r="AS66" s="30"/>
      <c r="AT66" s="30"/>
      <c r="AU66" s="29">
        <f t="shared" si="128"/>
        <v>0</v>
      </c>
      <c r="AV66" s="35"/>
      <c r="AW66" s="35"/>
      <c r="AX66" s="35">
        <f t="shared" si="129"/>
        <v>370</v>
      </c>
      <c r="AY66" s="35">
        <f t="shared" si="107"/>
        <v>296</v>
      </c>
      <c r="AZ66" s="35">
        <f>ROUND(AY66*AX$109,0)</f>
        <v>278</v>
      </c>
      <c r="BA66" s="30">
        <f t="shared" si="130"/>
        <v>370</v>
      </c>
      <c r="BB66" s="30"/>
      <c r="BC66" s="30">
        <f t="shared" si="131"/>
        <v>296</v>
      </c>
      <c r="BD66" s="30">
        <f t="shared" si="132"/>
        <v>222</v>
      </c>
      <c r="BE66" s="30">
        <f t="shared" si="133"/>
        <v>148</v>
      </c>
      <c r="BF66" s="30">
        <f t="shared" si="134"/>
        <v>74</v>
      </c>
      <c r="BG66" s="30"/>
    </row>
    <row r="67" spans="1:60" s="70" customFormat="1">
      <c r="A67" s="26">
        <f t="shared" si="135"/>
        <v>45</v>
      </c>
      <c r="B67" s="27" t="s">
        <v>124</v>
      </c>
      <c r="C67" s="62" t="s">
        <v>125</v>
      </c>
      <c r="D67" s="62"/>
      <c r="E67" s="63">
        <f t="shared" si="111"/>
        <v>300</v>
      </c>
      <c r="F67" s="30">
        <v>0</v>
      </c>
      <c r="G67" s="30">
        <v>300</v>
      </c>
      <c r="H67" s="63">
        <f t="shared" si="112"/>
        <v>75</v>
      </c>
      <c r="I67" s="36">
        <f t="shared" si="113"/>
        <v>0</v>
      </c>
      <c r="J67" s="36">
        <f t="shared" si="113"/>
        <v>75</v>
      </c>
      <c r="K67" s="63">
        <f t="shared" si="114"/>
        <v>95</v>
      </c>
      <c r="L67" s="30">
        <v>0</v>
      </c>
      <c r="M67" s="30">
        <v>95</v>
      </c>
      <c r="N67" s="63">
        <f t="shared" si="115"/>
        <v>0</v>
      </c>
      <c r="O67" s="36"/>
      <c r="P67" s="36"/>
      <c r="Q67" s="64">
        <f t="shared" si="94"/>
        <v>126.67</v>
      </c>
      <c r="R67" s="46">
        <f t="shared" si="94"/>
        <v>0</v>
      </c>
      <c r="S67" s="46">
        <f t="shared" si="94"/>
        <v>126.67</v>
      </c>
      <c r="T67" s="65">
        <f t="shared" si="95"/>
        <v>20</v>
      </c>
      <c r="U67" s="66">
        <f t="shared" si="95"/>
        <v>0</v>
      </c>
      <c r="V67" s="66">
        <f t="shared" si="95"/>
        <v>20</v>
      </c>
      <c r="W67" s="63">
        <f t="shared" si="116"/>
        <v>20</v>
      </c>
      <c r="X67" s="36">
        <f t="shared" si="117"/>
        <v>0</v>
      </c>
      <c r="Y67" s="36">
        <f t="shared" si="117"/>
        <v>20</v>
      </c>
      <c r="Z67" s="63">
        <f t="shared" si="118"/>
        <v>0</v>
      </c>
      <c r="AA67" s="36">
        <f t="shared" si="119"/>
        <v>0</v>
      </c>
      <c r="AB67" s="36">
        <f t="shared" si="119"/>
        <v>0</v>
      </c>
      <c r="AC67" s="63">
        <f t="shared" si="120"/>
        <v>32</v>
      </c>
      <c r="AD67" s="36">
        <f t="shared" si="121"/>
        <v>0</v>
      </c>
      <c r="AE67" s="36">
        <f t="shared" si="121"/>
        <v>32</v>
      </c>
      <c r="AF67" s="63">
        <f t="shared" si="122"/>
        <v>205</v>
      </c>
      <c r="AG67" s="36">
        <f t="shared" si="123"/>
        <v>0</v>
      </c>
      <c r="AH67" s="36">
        <f t="shared" si="123"/>
        <v>205</v>
      </c>
      <c r="AI67" s="67">
        <f t="shared" si="105"/>
        <v>6.4</v>
      </c>
      <c r="AJ67" s="68">
        <f t="shared" si="105"/>
        <v>0</v>
      </c>
      <c r="AK67" s="68">
        <f t="shared" si="105"/>
        <v>6.4</v>
      </c>
      <c r="AL67" s="63">
        <f t="shared" si="124"/>
        <v>0</v>
      </c>
      <c r="AM67" s="36"/>
      <c r="AN67" s="36"/>
      <c r="AO67" s="29">
        <f t="shared" si="125"/>
        <v>0</v>
      </c>
      <c r="AP67" s="30">
        <f t="shared" si="126"/>
        <v>0</v>
      </c>
      <c r="AQ67" s="30">
        <f t="shared" si="126"/>
        <v>0</v>
      </c>
      <c r="AR67" s="29">
        <f t="shared" si="127"/>
        <v>0</v>
      </c>
      <c r="AS67" s="30"/>
      <c r="AT67" s="30"/>
      <c r="AU67" s="63">
        <f t="shared" si="128"/>
        <v>0</v>
      </c>
      <c r="AV67" s="35"/>
      <c r="AW67" s="35"/>
      <c r="AX67" s="35">
        <f t="shared" si="129"/>
        <v>160</v>
      </c>
      <c r="AY67" s="35">
        <f t="shared" si="107"/>
        <v>128</v>
      </c>
      <c r="AZ67" s="35">
        <f>ROUND(AY67*AX$109,0)</f>
        <v>120</v>
      </c>
      <c r="BA67" s="30">
        <f t="shared" si="130"/>
        <v>160</v>
      </c>
      <c r="BB67" s="30"/>
      <c r="BC67" s="30">
        <f t="shared" si="131"/>
        <v>128</v>
      </c>
      <c r="BD67" s="30">
        <f t="shared" si="132"/>
        <v>96</v>
      </c>
      <c r="BE67" s="30">
        <f t="shared" si="133"/>
        <v>64</v>
      </c>
      <c r="BF67" s="30">
        <f t="shared" si="134"/>
        <v>32</v>
      </c>
      <c r="BG67" s="36"/>
      <c r="BH67" s="69"/>
    </row>
    <row r="68" spans="1:60" ht="42">
      <c r="A68" s="48">
        <v>49</v>
      </c>
      <c r="B68" s="40" t="s">
        <v>126</v>
      </c>
      <c r="C68" s="49"/>
      <c r="D68" s="49"/>
      <c r="E68" s="50">
        <f t="shared" ref="E68:P68" si="136">SUM(E63:E67)</f>
        <v>3081</v>
      </c>
      <c r="F68" s="50">
        <v>101</v>
      </c>
      <c r="G68" s="50">
        <v>2980</v>
      </c>
      <c r="H68" s="50">
        <f t="shared" si="136"/>
        <v>770</v>
      </c>
      <c r="I68" s="50">
        <f t="shared" si="136"/>
        <v>25</v>
      </c>
      <c r="J68" s="50">
        <f t="shared" si="136"/>
        <v>745</v>
      </c>
      <c r="K68" s="50">
        <f t="shared" si="136"/>
        <v>827</v>
      </c>
      <c r="L68" s="50">
        <v>8</v>
      </c>
      <c r="M68" s="50">
        <v>819</v>
      </c>
      <c r="N68" s="50">
        <f t="shared" si="136"/>
        <v>0</v>
      </c>
      <c r="O68" s="50">
        <f t="shared" si="136"/>
        <v>0</v>
      </c>
      <c r="P68" s="50">
        <f t="shared" si="136"/>
        <v>0</v>
      </c>
      <c r="Q68" s="51">
        <f t="shared" si="94"/>
        <v>107.4</v>
      </c>
      <c r="R68" s="51">
        <f t="shared" si="94"/>
        <v>32</v>
      </c>
      <c r="S68" s="51">
        <f t="shared" si="94"/>
        <v>109.93</v>
      </c>
      <c r="T68" s="50">
        <f t="shared" si="95"/>
        <v>57</v>
      </c>
      <c r="U68" s="50">
        <f t="shared" si="95"/>
        <v>-17</v>
      </c>
      <c r="V68" s="50">
        <f t="shared" si="95"/>
        <v>74</v>
      </c>
      <c r="W68" s="50">
        <f t="shared" ref="W68:AH68" si="137">SUM(W63:W67)</f>
        <v>74</v>
      </c>
      <c r="X68" s="50">
        <f t="shared" si="137"/>
        <v>0</v>
      </c>
      <c r="Y68" s="50">
        <f t="shared" si="137"/>
        <v>74</v>
      </c>
      <c r="Z68" s="50">
        <f t="shared" si="137"/>
        <v>-17</v>
      </c>
      <c r="AA68" s="50">
        <f t="shared" si="137"/>
        <v>-17</v>
      </c>
      <c r="AB68" s="50">
        <f t="shared" si="137"/>
        <v>0</v>
      </c>
      <c r="AC68" s="50">
        <f t="shared" si="137"/>
        <v>276</v>
      </c>
      <c r="AD68" s="50">
        <f t="shared" si="137"/>
        <v>3</v>
      </c>
      <c r="AE68" s="50">
        <f t="shared" si="137"/>
        <v>273</v>
      </c>
      <c r="AF68" s="50">
        <f t="shared" si="137"/>
        <v>2254</v>
      </c>
      <c r="AG68" s="50">
        <f t="shared" si="137"/>
        <v>93</v>
      </c>
      <c r="AH68" s="50">
        <f t="shared" si="137"/>
        <v>2161</v>
      </c>
      <c r="AI68" s="52">
        <f t="shared" si="105"/>
        <v>8.1999999999999993</v>
      </c>
      <c r="AJ68" s="52">
        <f t="shared" si="105"/>
        <v>31</v>
      </c>
      <c r="AK68" s="52">
        <f t="shared" si="105"/>
        <v>7.9</v>
      </c>
      <c r="AL68" s="50">
        <f t="shared" ref="AL68:BG68" si="138">SUM(AL63:AL67)</f>
        <v>0</v>
      </c>
      <c r="AM68" s="50">
        <f t="shared" si="138"/>
        <v>0</v>
      </c>
      <c r="AN68" s="50">
        <f t="shared" si="138"/>
        <v>0</v>
      </c>
      <c r="AO68" s="50">
        <f t="shared" si="138"/>
        <v>-17</v>
      </c>
      <c r="AP68" s="50">
        <f t="shared" si="138"/>
        <v>-17</v>
      </c>
      <c r="AQ68" s="50">
        <f t="shared" si="138"/>
        <v>0</v>
      </c>
      <c r="AR68" s="50">
        <f t="shared" si="138"/>
        <v>-17</v>
      </c>
      <c r="AS68" s="50">
        <f t="shared" si="138"/>
        <v>-17</v>
      </c>
      <c r="AT68" s="50">
        <f t="shared" si="138"/>
        <v>0</v>
      </c>
      <c r="AU68" s="50">
        <f t="shared" si="138"/>
        <v>0</v>
      </c>
      <c r="AV68" s="53">
        <f t="shared" si="138"/>
        <v>0</v>
      </c>
      <c r="AW68" s="53">
        <f t="shared" si="138"/>
        <v>0</v>
      </c>
      <c r="AX68" s="50">
        <f t="shared" si="138"/>
        <v>1365</v>
      </c>
      <c r="AY68" s="50">
        <f t="shared" si="138"/>
        <v>1092</v>
      </c>
      <c r="AZ68" s="50">
        <f t="shared" si="138"/>
        <v>1024</v>
      </c>
      <c r="BA68" s="50">
        <f t="shared" si="138"/>
        <v>1365</v>
      </c>
      <c r="BB68" s="50"/>
      <c r="BC68" s="50">
        <f t="shared" si="138"/>
        <v>1092</v>
      </c>
      <c r="BD68" s="50">
        <f t="shared" si="138"/>
        <v>819</v>
      </c>
      <c r="BE68" s="50">
        <f t="shared" si="138"/>
        <v>546</v>
      </c>
      <c r="BF68" s="50">
        <f t="shared" si="138"/>
        <v>273</v>
      </c>
      <c r="BG68" s="50">
        <f t="shared" si="138"/>
        <v>0</v>
      </c>
    </row>
    <row r="69" spans="1:60">
      <c r="A69" s="26">
        <v>46</v>
      </c>
      <c r="B69" s="27" t="s">
        <v>127</v>
      </c>
      <c r="C69" s="28" t="s">
        <v>128</v>
      </c>
      <c r="D69" s="28"/>
      <c r="E69" s="29">
        <f>F69+G69</f>
        <v>142</v>
      </c>
      <c r="F69" s="30">
        <v>0</v>
      </c>
      <c r="G69" s="30">
        <v>142</v>
      </c>
      <c r="H69" s="29">
        <f>I69+J69</f>
        <v>36</v>
      </c>
      <c r="I69" s="30">
        <f t="shared" ref="I69:J92" si="139">ROUND(F69/12*$J$5,0)</f>
        <v>0</v>
      </c>
      <c r="J69" s="30">
        <f t="shared" si="139"/>
        <v>36</v>
      </c>
      <c r="K69" s="29">
        <f>L69+M69</f>
        <v>34</v>
      </c>
      <c r="L69" s="30">
        <v>0</v>
      </c>
      <c r="M69" s="30">
        <v>34</v>
      </c>
      <c r="N69" s="29">
        <f>O69+P69</f>
        <v>0</v>
      </c>
      <c r="O69" s="30"/>
      <c r="P69" s="30"/>
      <c r="Q69" s="47">
        <f>IFERROR(ROUND(K69/H69*100,2),0)</f>
        <v>94.44</v>
      </c>
      <c r="R69" s="46">
        <f>IFERROR(ROUND(L69/I69*100,2),0)</f>
        <v>0</v>
      </c>
      <c r="S69" s="46">
        <f>IFERROR(ROUND(M69/J69*100,2),0)</f>
        <v>94.44</v>
      </c>
      <c r="T69" s="29">
        <f>K69-H69</f>
        <v>-2</v>
      </c>
      <c r="U69" s="30">
        <f>L69-I69</f>
        <v>0</v>
      </c>
      <c r="V69" s="30">
        <f>M69-J69</f>
        <v>-2</v>
      </c>
      <c r="W69" s="29">
        <f>X69+Y69</f>
        <v>0</v>
      </c>
      <c r="X69" s="30">
        <f>IFERROR(IF(U69&gt;0,U69,0),0)</f>
        <v>0</v>
      </c>
      <c r="Y69" s="30">
        <f>IFERROR(IF(V69&gt;0,V69,0),0)</f>
        <v>0</v>
      </c>
      <c r="Z69" s="29">
        <f>AA69+AB69</f>
        <v>-2</v>
      </c>
      <c r="AA69" s="30">
        <f>IFERROR(IF(U69&lt;0,U69,0),0)</f>
        <v>0</v>
      </c>
      <c r="AB69" s="30">
        <f>IFERROR(IF(V69&lt;0,V69,0),0)</f>
        <v>-2</v>
      </c>
      <c r="AC69" s="29">
        <f>AD69+AE69</f>
        <v>11</v>
      </c>
      <c r="AD69" s="30">
        <f t="shared" ref="AD69:AE102" si="140">ROUND((L69/$AD$107),0)</f>
        <v>0</v>
      </c>
      <c r="AE69" s="30">
        <f t="shared" si="140"/>
        <v>11</v>
      </c>
      <c r="AF69" s="29">
        <f>AG69+AH69</f>
        <v>108</v>
      </c>
      <c r="AG69" s="30">
        <f t="shared" ref="AG69:AH92" si="141">ROUND((F69-L69),0)</f>
        <v>0</v>
      </c>
      <c r="AH69" s="30">
        <f t="shared" si="141"/>
        <v>108</v>
      </c>
      <c r="AI69" s="33">
        <f t="shared" si="105"/>
        <v>9.8000000000000007</v>
      </c>
      <c r="AJ69" s="34">
        <f t="shared" si="105"/>
        <v>0</v>
      </c>
      <c r="AK69" s="34">
        <f t="shared" si="105"/>
        <v>9.8000000000000007</v>
      </c>
      <c r="AL69" s="29">
        <f>AM69+AN69</f>
        <v>0</v>
      </c>
      <c r="AM69" s="30"/>
      <c r="AN69" s="30"/>
      <c r="AO69" s="29">
        <f t="shared" ref="AO69:AO102" si="142">AP69+AQ69</f>
        <v>0</v>
      </c>
      <c r="AP69" s="30">
        <f t="shared" ref="AP69:AQ92" si="143">AS69+AV69</f>
        <v>0</v>
      </c>
      <c r="AQ69" s="30">
        <f t="shared" si="143"/>
        <v>0</v>
      </c>
      <c r="AR69" s="29">
        <f t="shared" ref="AR69:AR102" si="144">AS69+AT69</f>
        <v>0</v>
      </c>
      <c r="AS69" s="30"/>
      <c r="AT69" s="30"/>
      <c r="AU69" s="29">
        <f t="shared" ref="AU69:AU102" si="145">AV69+AW69</f>
        <v>0</v>
      </c>
      <c r="AV69" s="35"/>
      <c r="AW69" s="35"/>
      <c r="AX69" s="35">
        <f t="shared" ref="AX69:AX102" si="146">BA69-BB69</f>
        <v>55</v>
      </c>
      <c r="AY69" s="35">
        <f t="shared" ref="AY69:AY102" si="147">BC69-BB69</f>
        <v>44</v>
      </c>
      <c r="AZ69" s="35">
        <f>ROUND(AY69*AX$109,0)</f>
        <v>41</v>
      </c>
      <c r="BA69" s="30">
        <f t="shared" ref="BA69:BA102" si="148">ROUND(AE69*5,0)</f>
        <v>55</v>
      </c>
      <c r="BB69" s="30"/>
      <c r="BC69" s="30">
        <f t="shared" ref="BC69:BC102" si="149">ROUND(AE69*4,0)</f>
        <v>44</v>
      </c>
      <c r="BD69" s="30">
        <f t="shared" ref="BD69:BD102" si="150">ROUND(AE69*3,0)</f>
        <v>33</v>
      </c>
      <c r="BE69" s="30">
        <f t="shared" ref="BE69:BE102" si="151">ROUND(AE69*2,0)</f>
        <v>22</v>
      </c>
      <c r="BF69" s="30">
        <f t="shared" ref="BF69:BF102" si="152">AE69</f>
        <v>11</v>
      </c>
      <c r="BG69" s="30"/>
    </row>
    <row r="70" spans="1:60" ht="40.5">
      <c r="A70" s="26">
        <v>47</v>
      </c>
      <c r="B70" s="27" t="s">
        <v>129</v>
      </c>
      <c r="C70" s="28" t="s">
        <v>130</v>
      </c>
      <c r="D70" s="28"/>
      <c r="E70" s="29">
        <f t="shared" ref="E70:E102" si="153">F70+G70</f>
        <v>1092</v>
      </c>
      <c r="F70" s="30">
        <v>116</v>
      </c>
      <c r="G70" s="30">
        <v>976</v>
      </c>
      <c r="H70" s="29">
        <f t="shared" ref="H70:H102" si="154">I70+J70</f>
        <v>273</v>
      </c>
      <c r="I70" s="30">
        <f t="shared" si="139"/>
        <v>29</v>
      </c>
      <c r="J70" s="30">
        <f t="shared" si="139"/>
        <v>244</v>
      </c>
      <c r="K70" s="29">
        <f t="shared" ref="K70:K102" si="155">L70+M70</f>
        <v>365</v>
      </c>
      <c r="L70" s="30">
        <v>81</v>
      </c>
      <c r="M70" s="30">
        <v>284</v>
      </c>
      <c r="N70" s="29">
        <f t="shared" ref="N70:N92" si="156">O70+P70</f>
        <v>0</v>
      </c>
      <c r="O70" s="30"/>
      <c r="P70" s="30"/>
      <c r="Q70" s="71">
        <f t="shared" si="94"/>
        <v>133.69999999999999</v>
      </c>
      <c r="R70" s="46">
        <f t="shared" si="94"/>
        <v>279.31</v>
      </c>
      <c r="S70" s="46">
        <f t="shared" si="94"/>
        <v>116.39</v>
      </c>
      <c r="T70" s="29">
        <f t="shared" si="95"/>
        <v>92</v>
      </c>
      <c r="U70" s="30">
        <f t="shared" si="95"/>
        <v>52</v>
      </c>
      <c r="V70" s="30">
        <f t="shared" si="95"/>
        <v>40</v>
      </c>
      <c r="W70" s="29">
        <f t="shared" ref="W70:W102" si="157">X70+Y70</f>
        <v>92</v>
      </c>
      <c r="X70" s="30">
        <f t="shared" ref="X70:Y92" si="158">IFERROR(IF(U70&gt;0,U70,0),0)</f>
        <v>52</v>
      </c>
      <c r="Y70" s="30">
        <f t="shared" si="158"/>
        <v>40</v>
      </c>
      <c r="Z70" s="29">
        <f t="shared" ref="Z70:Z102" si="159">AA70+AB70</f>
        <v>0</v>
      </c>
      <c r="AA70" s="30">
        <f t="shared" ref="AA70:AB92" si="160">IFERROR(IF(U70&lt;0,U70,0),0)</f>
        <v>0</v>
      </c>
      <c r="AB70" s="30">
        <f t="shared" si="160"/>
        <v>0</v>
      </c>
      <c r="AC70" s="29">
        <f t="shared" ref="AC70:AC102" si="161">AD70+AE70</f>
        <v>122</v>
      </c>
      <c r="AD70" s="30">
        <f t="shared" si="140"/>
        <v>27</v>
      </c>
      <c r="AE70" s="30">
        <f t="shared" si="140"/>
        <v>95</v>
      </c>
      <c r="AF70" s="29">
        <f t="shared" ref="AF70:AF102" si="162">AG70+AH70</f>
        <v>727</v>
      </c>
      <c r="AG70" s="30">
        <f t="shared" si="141"/>
        <v>35</v>
      </c>
      <c r="AH70" s="30">
        <f t="shared" si="141"/>
        <v>692</v>
      </c>
      <c r="AI70" s="33">
        <f t="shared" si="105"/>
        <v>6</v>
      </c>
      <c r="AJ70" s="34">
        <f t="shared" si="105"/>
        <v>1.3</v>
      </c>
      <c r="AK70" s="34">
        <f t="shared" si="105"/>
        <v>7.3</v>
      </c>
      <c r="AL70" s="29">
        <f t="shared" ref="AL70:AL102" si="163">AM70+AN70</f>
        <v>0</v>
      </c>
      <c r="AM70" s="30"/>
      <c r="AN70" s="30"/>
      <c r="AO70" s="29">
        <f t="shared" si="142"/>
        <v>0</v>
      </c>
      <c r="AP70" s="30">
        <f>AS70+AV70</f>
        <v>0</v>
      </c>
      <c r="AQ70" s="30">
        <f>AT70+AW70</f>
        <v>0</v>
      </c>
      <c r="AR70" s="29">
        <f t="shared" si="144"/>
        <v>0</v>
      </c>
      <c r="AS70" s="30"/>
      <c r="AT70" s="30"/>
      <c r="AU70" s="29">
        <f>AV70+AW70</f>
        <v>0</v>
      </c>
      <c r="AV70" s="35"/>
      <c r="AW70" s="35"/>
      <c r="AX70" s="35">
        <f t="shared" si="146"/>
        <v>475</v>
      </c>
      <c r="AY70" s="35">
        <f t="shared" si="147"/>
        <v>380</v>
      </c>
      <c r="AZ70" s="35">
        <f>ROUND(AY70*AX$109,0)</f>
        <v>357</v>
      </c>
      <c r="BA70" s="30">
        <f t="shared" si="148"/>
        <v>475</v>
      </c>
      <c r="BB70" s="30"/>
      <c r="BC70" s="30">
        <f t="shared" si="149"/>
        <v>380</v>
      </c>
      <c r="BD70" s="30">
        <f t="shared" si="150"/>
        <v>285</v>
      </c>
      <c r="BE70" s="30">
        <f t="shared" si="151"/>
        <v>190</v>
      </c>
      <c r="BF70" s="30">
        <f t="shared" si="152"/>
        <v>95</v>
      </c>
      <c r="BG70" s="38"/>
    </row>
    <row r="71" spans="1:60">
      <c r="A71" s="26">
        <v>48</v>
      </c>
      <c r="B71" s="27" t="s">
        <v>131</v>
      </c>
      <c r="C71" s="28" t="s">
        <v>132</v>
      </c>
      <c r="D71" s="28"/>
      <c r="E71" s="29">
        <f t="shared" si="153"/>
        <v>0</v>
      </c>
      <c r="F71" s="30">
        <v>0</v>
      </c>
      <c r="G71" s="30">
        <v>0</v>
      </c>
      <c r="H71" s="29">
        <f t="shared" si="154"/>
        <v>0</v>
      </c>
      <c r="I71" s="30">
        <f t="shared" si="139"/>
        <v>0</v>
      </c>
      <c r="J71" s="30">
        <f t="shared" si="139"/>
        <v>0</v>
      </c>
      <c r="K71" s="29">
        <f t="shared" si="155"/>
        <v>0</v>
      </c>
      <c r="L71" s="30">
        <v>0</v>
      </c>
      <c r="M71" s="30">
        <v>0</v>
      </c>
      <c r="N71" s="29">
        <f t="shared" si="156"/>
        <v>0</v>
      </c>
      <c r="O71" s="30"/>
      <c r="P71" s="30"/>
      <c r="Q71" s="71">
        <f t="shared" si="94"/>
        <v>0</v>
      </c>
      <c r="R71" s="46">
        <f t="shared" si="94"/>
        <v>0</v>
      </c>
      <c r="S71" s="46">
        <f t="shared" si="94"/>
        <v>0</v>
      </c>
      <c r="T71" s="29">
        <f t="shared" si="95"/>
        <v>0</v>
      </c>
      <c r="U71" s="30">
        <f t="shared" si="95"/>
        <v>0</v>
      </c>
      <c r="V71" s="30">
        <f t="shared" si="95"/>
        <v>0</v>
      </c>
      <c r="W71" s="29">
        <f t="shared" si="157"/>
        <v>0</v>
      </c>
      <c r="X71" s="30">
        <f t="shared" si="158"/>
        <v>0</v>
      </c>
      <c r="Y71" s="30">
        <f t="shared" si="158"/>
        <v>0</v>
      </c>
      <c r="Z71" s="29">
        <f t="shared" si="159"/>
        <v>0</v>
      </c>
      <c r="AA71" s="30">
        <f t="shared" si="160"/>
        <v>0</v>
      </c>
      <c r="AB71" s="30">
        <f t="shared" si="160"/>
        <v>0</v>
      </c>
      <c r="AC71" s="29">
        <f t="shared" si="161"/>
        <v>0</v>
      </c>
      <c r="AD71" s="30">
        <f t="shared" si="140"/>
        <v>0</v>
      </c>
      <c r="AE71" s="30">
        <f t="shared" si="140"/>
        <v>0</v>
      </c>
      <c r="AF71" s="29">
        <f t="shared" si="162"/>
        <v>0</v>
      </c>
      <c r="AG71" s="30">
        <f t="shared" si="141"/>
        <v>0</v>
      </c>
      <c r="AH71" s="30">
        <f t="shared" si="141"/>
        <v>0</v>
      </c>
      <c r="AI71" s="33">
        <f t="shared" si="105"/>
        <v>0</v>
      </c>
      <c r="AJ71" s="34">
        <f t="shared" si="105"/>
        <v>0</v>
      </c>
      <c r="AK71" s="34">
        <f t="shared" si="105"/>
        <v>0</v>
      </c>
      <c r="AL71" s="29">
        <f t="shared" si="163"/>
        <v>0</v>
      </c>
      <c r="AM71" s="30"/>
      <c r="AN71" s="30"/>
      <c r="AO71" s="29">
        <f t="shared" si="142"/>
        <v>0</v>
      </c>
      <c r="AP71" s="30">
        <f t="shared" si="143"/>
        <v>0</v>
      </c>
      <c r="AQ71" s="30">
        <f t="shared" si="143"/>
        <v>0</v>
      </c>
      <c r="AR71" s="29">
        <f t="shared" si="144"/>
        <v>0</v>
      </c>
      <c r="AS71" s="30"/>
      <c r="AT71" s="30"/>
      <c r="AU71" s="29">
        <f t="shared" si="145"/>
        <v>0</v>
      </c>
      <c r="AV71" s="35"/>
      <c r="AW71" s="35"/>
      <c r="AX71" s="35">
        <f t="shared" si="146"/>
        <v>0</v>
      </c>
      <c r="AY71" s="35">
        <f t="shared" si="147"/>
        <v>0</v>
      </c>
      <c r="AZ71" s="35"/>
      <c r="BA71" s="30">
        <f t="shared" si="148"/>
        <v>0</v>
      </c>
      <c r="BB71" s="30"/>
      <c r="BC71" s="30">
        <f t="shared" si="149"/>
        <v>0</v>
      </c>
      <c r="BD71" s="30">
        <f t="shared" si="150"/>
        <v>0</v>
      </c>
      <c r="BE71" s="30">
        <f t="shared" si="151"/>
        <v>0</v>
      </c>
      <c r="BF71" s="30">
        <f t="shared" si="152"/>
        <v>0</v>
      </c>
      <c r="BG71" s="30"/>
    </row>
    <row r="72" spans="1:60">
      <c r="A72" s="26">
        <v>49</v>
      </c>
      <c r="B72" s="27" t="s">
        <v>133</v>
      </c>
      <c r="C72" s="59">
        <v>113</v>
      </c>
      <c r="D72" s="59"/>
      <c r="E72" s="29">
        <f t="shared" si="153"/>
        <v>0</v>
      </c>
      <c r="F72" s="30">
        <v>0</v>
      </c>
      <c r="G72" s="30">
        <v>0</v>
      </c>
      <c r="H72" s="29">
        <f t="shared" si="154"/>
        <v>0</v>
      </c>
      <c r="I72" s="30">
        <f t="shared" si="139"/>
        <v>0</v>
      </c>
      <c r="J72" s="30">
        <f t="shared" si="139"/>
        <v>0</v>
      </c>
      <c r="K72" s="29">
        <f t="shared" si="155"/>
        <v>0</v>
      </c>
      <c r="L72" s="30">
        <v>0</v>
      </c>
      <c r="M72" s="30">
        <v>0</v>
      </c>
      <c r="N72" s="29">
        <f t="shared" si="156"/>
        <v>0</v>
      </c>
      <c r="O72" s="30"/>
      <c r="P72" s="30"/>
      <c r="Q72" s="47">
        <f t="shared" si="94"/>
        <v>0</v>
      </c>
      <c r="R72" s="46">
        <f t="shared" si="94"/>
        <v>0</v>
      </c>
      <c r="S72" s="46">
        <f t="shared" si="94"/>
        <v>0</v>
      </c>
      <c r="T72" s="29">
        <f t="shared" si="95"/>
        <v>0</v>
      </c>
      <c r="U72" s="30">
        <f t="shared" si="95"/>
        <v>0</v>
      </c>
      <c r="V72" s="30">
        <f t="shared" si="95"/>
        <v>0</v>
      </c>
      <c r="W72" s="29">
        <f t="shared" si="157"/>
        <v>0</v>
      </c>
      <c r="X72" s="30">
        <f t="shared" si="158"/>
        <v>0</v>
      </c>
      <c r="Y72" s="30">
        <f t="shared" si="158"/>
        <v>0</v>
      </c>
      <c r="Z72" s="29">
        <f t="shared" si="159"/>
        <v>0</v>
      </c>
      <c r="AA72" s="30">
        <f t="shared" si="160"/>
        <v>0</v>
      </c>
      <c r="AB72" s="30">
        <f t="shared" si="160"/>
        <v>0</v>
      </c>
      <c r="AC72" s="29">
        <f t="shared" si="161"/>
        <v>0</v>
      </c>
      <c r="AD72" s="30">
        <f t="shared" si="140"/>
        <v>0</v>
      </c>
      <c r="AE72" s="30">
        <f t="shared" si="140"/>
        <v>0</v>
      </c>
      <c r="AF72" s="29">
        <f t="shared" si="162"/>
        <v>0</v>
      </c>
      <c r="AG72" s="30">
        <f t="shared" si="141"/>
        <v>0</v>
      </c>
      <c r="AH72" s="30">
        <f t="shared" si="141"/>
        <v>0</v>
      </c>
      <c r="AI72" s="33">
        <f t="shared" si="105"/>
        <v>0</v>
      </c>
      <c r="AJ72" s="34">
        <f t="shared" si="105"/>
        <v>0</v>
      </c>
      <c r="AK72" s="34">
        <f t="shared" si="105"/>
        <v>0</v>
      </c>
      <c r="AL72" s="29">
        <f t="shared" si="163"/>
        <v>0</v>
      </c>
      <c r="AM72" s="30"/>
      <c r="AN72" s="30"/>
      <c r="AO72" s="29">
        <f t="shared" si="142"/>
        <v>0</v>
      </c>
      <c r="AP72" s="30">
        <f>AS72+AV72</f>
        <v>0</v>
      </c>
      <c r="AQ72" s="30">
        <f t="shared" si="143"/>
        <v>0</v>
      </c>
      <c r="AR72" s="29">
        <f t="shared" si="144"/>
        <v>0</v>
      </c>
      <c r="AS72" s="30"/>
      <c r="AT72" s="30"/>
      <c r="AU72" s="29">
        <f t="shared" si="145"/>
        <v>0</v>
      </c>
      <c r="AV72" s="35"/>
      <c r="AW72" s="35"/>
      <c r="AX72" s="35">
        <f t="shared" si="146"/>
        <v>0</v>
      </c>
      <c r="AY72" s="35">
        <f t="shared" si="147"/>
        <v>0</v>
      </c>
      <c r="AZ72" s="35"/>
      <c r="BA72" s="30">
        <f t="shared" si="148"/>
        <v>0</v>
      </c>
      <c r="BB72" s="30"/>
      <c r="BC72" s="30">
        <f t="shared" si="149"/>
        <v>0</v>
      </c>
      <c r="BD72" s="30">
        <f t="shared" si="150"/>
        <v>0</v>
      </c>
      <c r="BE72" s="30">
        <f t="shared" si="151"/>
        <v>0</v>
      </c>
      <c r="BF72" s="30">
        <f t="shared" si="152"/>
        <v>0</v>
      </c>
      <c r="BG72" s="30"/>
    </row>
    <row r="73" spans="1:60">
      <c r="A73" s="26">
        <v>50</v>
      </c>
      <c r="B73" s="27" t="s">
        <v>134</v>
      </c>
      <c r="C73" s="28" t="s">
        <v>135</v>
      </c>
      <c r="D73" s="28"/>
      <c r="E73" s="29">
        <f t="shared" si="153"/>
        <v>0</v>
      </c>
      <c r="F73" s="30">
        <v>0</v>
      </c>
      <c r="G73" s="30">
        <v>0</v>
      </c>
      <c r="H73" s="29">
        <f t="shared" si="154"/>
        <v>0</v>
      </c>
      <c r="I73" s="30">
        <f t="shared" si="139"/>
        <v>0</v>
      </c>
      <c r="J73" s="30">
        <f t="shared" si="139"/>
        <v>0</v>
      </c>
      <c r="K73" s="29">
        <f t="shared" si="155"/>
        <v>0</v>
      </c>
      <c r="L73" s="30">
        <v>0</v>
      </c>
      <c r="M73" s="30">
        <v>0</v>
      </c>
      <c r="N73" s="29">
        <f t="shared" si="156"/>
        <v>0</v>
      </c>
      <c r="O73" s="30"/>
      <c r="P73" s="30"/>
      <c r="Q73" s="31">
        <f t="shared" si="94"/>
        <v>0</v>
      </c>
      <c r="R73" s="46">
        <f t="shared" si="94"/>
        <v>0</v>
      </c>
      <c r="S73" s="46">
        <f t="shared" si="94"/>
        <v>0</v>
      </c>
      <c r="T73" s="29">
        <f t="shared" si="95"/>
        <v>0</v>
      </c>
      <c r="U73" s="30">
        <f t="shared" si="95"/>
        <v>0</v>
      </c>
      <c r="V73" s="30">
        <f t="shared" si="95"/>
        <v>0</v>
      </c>
      <c r="W73" s="29">
        <f t="shared" si="157"/>
        <v>0</v>
      </c>
      <c r="X73" s="30">
        <f t="shared" si="158"/>
        <v>0</v>
      </c>
      <c r="Y73" s="30">
        <f t="shared" si="158"/>
        <v>0</v>
      </c>
      <c r="Z73" s="29">
        <f t="shared" si="159"/>
        <v>0</v>
      </c>
      <c r="AA73" s="30">
        <f t="shared" si="160"/>
        <v>0</v>
      </c>
      <c r="AB73" s="30">
        <f t="shared" si="160"/>
        <v>0</v>
      </c>
      <c r="AC73" s="29">
        <f t="shared" si="161"/>
        <v>0</v>
      </c>
      <c r="AD73" s="30">
        <f t="shared" si="140"/>
        <v>0</v>
      </c>
      <c r="AE73" s="30">
        <f t="shared" si="140"/>
        <v>0</v>
      </c>
      <c r="AF73" s="29">
        <f t="shared" si="162"/>
        <v>0</v>
      </c>
      <c r="AG73" s="30">
        <f t="shared" si="141"/>
        <v>0</v>
      </c>
      <c r="AH73" s="30">
        <f t="shared" si="141"/>
        <v>0</v>
      </c>
      <c r="AI73" s="33">
        <f t="shared" si="105"/>
        <v>0</v>
      </c>
      <c r="AJ73" s="34">
        <f t="shared" si="105"/>
        <v>0</v>
      </c>
      <c r="AK73" s="34">
        <f t="shared" si="105"/>
        <v>0</v>
      </c>
      <c r="AL73" s="29">
        <f t="shared" si="163"/>
        <v>0</v>
      </c>
      <c r="AM73" s="30"/>
      <c r="AN73" s="30"/>
      <c r="AO73" s="29">
        <f t="shared" si="142"/>
        <v>0</v>
      </c>
      <c r="AP73" s="30">
        <f t="shared" si="143"/>
        <v>0</v>
      </c>
      <c r="AQ73" s="30">
        <f t="shared" si="143"/>
        <v>0</v>
      </c>
      <c r="AR73" s="29">
        <f t="shared" si="144"/>
        <v>0</v>
      </c>
      <c r="AS73" s="30"/>
      <c r="AT73" s="30"/>
      <c r="AU73" s="29">
        <f t="shared" si="145"/>
        <v>0</v>
      </c>
      <c r="AV73" s="35"/>
      <c r="AW73" s="35"/>
      <c r="AX73" s="35">
        <f t="shared" si="146"/>
        <v>0</v>
      </c>
      <c r="AY73" s="35">
        <f t="shared" si="147"/>
        <v>0</v>
      </c>
      <c r="AZ73" s="35"/>
      <c r="BA73" s="30">
        <f t="shared" si="148"/>
        <v>0</v>
      </c>
      <c r="BB73" s="30"/>
      <c r="BC73" s="30">
        <f t="shared" si="149"/>
        <v>0</v>
      </c>
      <c r="BD73" s="30">
        <f t="shared" si="150"/>
        <v>0</v>
      </c>
      <c r="BE73" s="30">
        <f t="shared" si="151"/>
        <v>0</v>
      </c>
      <c r="BF73" s="30">
        <f t="shared" si="152"/>
        <v>0</v>
      </c>
      <c r="BG73" s="30"/>
    </row>
    <row r="74" spans="1:60">
      <c r="A74" s="26">
        <v>51</v>
      </c>
      <c r="B74" s="27" t="s">
        <v>136</v>
      </c>
      <c r="C74" s="28" t="s">
        <v>137</v>
      </c>
      <c r="D74" s="28"/>
      <c r="E74" s="29">
        <f t="shared" si="153"/>
        <v>0</v>
      </c>
      <c r="F74" s="30">
        <v>0</v>
      </c>
      <c r="G74" s="30">
        <v>0</v>
      </c>
      <c r="H74" s="29">
        <f t="shared" si="154"/>
        <v>0</v>
      </c>
      <c r="I74" s="30">
        <f t="shared" si="139"/>
        <v>0</v>
      </c>
      <c r="J74" s="30">
        <f t="shared" si="139"/>
        <v>0</v>
      </c>
      <c r="K74" s="29">
        <f t="shared" si="155"/>
        <v>0</v>
      </c>
      <c r="L74" s="30">
        <v>0</v>
      </c>
      <c r="M74" s="30">
        <v>0</v>
      </c>
      <c r="N74" s="29">
        <f t="shared" si="156"/>
        <v>0</v>
      </c>
      <c r="O74" s="30"/>
      <c r="P74" s="30"/>
      <c r="Q74" s="31">
        <f t="shared" si="94"/>
        <v>0</v>
      </c>
      <c r="R74" s="46">
        <f t="shared" si="94"/>
        <v>0</v>
      </c>
      <c r="S74" s="46">
        <f t="shared" si="94"/>
        <v>0</v>
      </c>
      <c r="T74" s="29">
        <f t="shared" si="95"/>
        <v>0</v>
      </c>
      <c r="U74" s="30">
        <f t="shared" si="95"/>
        <v>0</v>
      </c>
      <c r="V74" s="30">
        <f t="shared" si="95"/>
        <v>0</v>
      </c>
      <c r="W74" s="29">
        <f t="shared" si="157"/>
        <v>0</v>
      </c>
      <c r="X74" s="30">
        <f t="shared" si="158"/>
        <v>0</v>
      </c>
      <c r="Y74" s="30">
        <f t="shared" si="158"/>
        <v>0</v>
      </c>
      <c r="Z74" s="29">
        <f t="shared" si="159"/>
        <v>0</v>
      </c>
      <c r="AA74" s="30">
        <f t="shared" si="160"/>
        <v>0</v>
      </c>
      <c r="AB74" s="30">
        <f t="shared" si="160"/>
        <v>0</v>
      </c>
      <c r="AC74" s="29">
        <f t="shared" si="161"/>
        <v>0</v>
      </c>
      <c r="AD74" s="30">
        <f t="shared" si="140"/>
        <v>0</v>
      </c>
      <c r="AE74" s="30">
        <f t="shared" si="140"/>
        <v>0</v>
      </c>
      <c r="AF74" s="29">
        <f t="shared" si="162"/>
        <v>0</v>
      </c>
      <c r="AG74" s="30">
        <f t="shared" si="141"/>
        <v>0</v>
      </c>
      <c r="AH74" s="30">
        <f t="shared" si="141"/>
        <v>0</v>
      </c>
      <c r="AI74" s="33">
        <f t="shared" si="105"/>
        <v>0</v>
      </c>
      <c r="AJ74" s="34">
        <f t="shared" si="105"/>
        <v>0</v>
      </c>
      <c r="AK74" s="34">
        <f t="shared" si="105"/>
        <v>0</v>
      </c>
      <c r="AL74" s="29">
        <f t="shared" si="163"/>
        <v>0</v>
      </c>
      <c r="AM74" s="30"/>
      <c r="AN74" s="30"/>
      <c r="AO74" s="29">
        <f t="shared" si="142"/>
        <v>0</v>
      </c>
      <c r="AP74" s="30">
        <f t="shared" si="143"/>
        <v>0</v>
      </c>
      <c r="AQ74" s="30">
        <f t="shared" si="143"/>
        <v>0</v>
      </c>
      <c r="AR74" s="29">
        <f t="shared" si="144"/>
        <v>0</v>
      </c>
      <c r="AS74" s="30"/>
      <c r="AT74" s="30"/>
      <c r="AU74" s="29">
        <f t="shared" si="145"/>
        <v>0</v>
      </c>
      <c r="AV74" s="35"/>
      <c r="AW74" s="35"/>
      <c r="AX74" s="35">
        <f t="shared" si="146"/>
        <v>0</v>
      </c>
      <c r="AY74" s="35">
        <f t="shared" si="147"/>
        <v>0</v>
      </c>
      <c r="AZ74" s="35"/>
      <c r="BA74" s="30">
        <f t="shared" si="148"/>
        <v>0</v>
      </c>
      <c r="BB74" s="30"/>
      <c r="BC74" s="30">
        <f t="shared" si="149"/>
        <v>0</v>
      </c>
      <c r="BD74" s="30">
        <f t="shared" si="150"/>
        <v>0</v>
      </c>
      <c r="BE74" s="30">
        <f t="shared" si="151"/>
        <v>0</v>
      </c>
      <c r="BF74" s="30">
        <f t="shared" si="152"/>
        <v>0</v>
      </c>
      <c r="BG74" s="30"/>
    </row>
    <row r="75" spans="1:60">
      <c r="A75" s="26">
        <v>52</v>
      </c>
      <c r="B75" s="27" t="s">
        <v>138</v>
      </c>
      <c r="C75" s="28" t="s">
        <v>139</v>
      </c>
      <c r="D75" s="28"/>
      <c r="E75" s="29">
        <f t="shared" si="153"/>
        <v>0</v>
      </c>
      <c r="F75" s="30">
        <v>0</v>
      </c>
      <c r="G75" s="30">
        <v>0</v>
      </c>
      <c r="H75" s="29">
        <f t="shared" si="154"/>
        <v>0</v>
      </c>
      <c r="I75" s="30">
        <f t="shared" si="139"/>
        <v>0</v>
      </c>
      <c r="J75" s="30">
        <f t="shared" si="139"/>
        <v>0</v>
      </c>
      <c r="K75" s="29">
        <f t="shared" si="155"/>
        <v>0</v>
      </c>
      <c r="L75" s="30">
        <v>0</v>
      </c>
      <c r="M75" s="30">
        <v>0</v>
      </c>
      <c r="N75" s="29">
        <f t="shared" si="156"/>
        <v>0</v>
      </c>
      <c r="O75" s="30"/>
      <c r="P75" s="30"/>
      <c r="Q75" s="31">
        <f t="shared" si="94"/>
        <v>0</v>
      </c>
      <c r="R75" s="46">
        <f t="shared" si="94"/>
        <v>0</v>
      </c>
      <c r="S75" s="46">
        <f t="shared" si="94"/>
        <v>0</v>
      </c>
      <c r="T75" s="29">
        <f t="shared" si="95"/>
        <v>0</v>
      </c>
      <c r="U75" s="30">
        <f t="shared" si="95"/>
        <v>0</v>
      </c>
      <c r="V75" s="30">
        <f t="shared" si="95"/>
        <v>0</v>
      </c>
      <c r="W75" s="29">
        <f t="shared" si="157"/>
        <v>0</v>
      </c>
      <c r="X75" s="30">
        <f t="shared" si="158"/>
        <v>0</v>
      </c>
      <c r="Y75" s="30">
        <f t="shared" si="158"/>
        <v>0</v>
      </c>
      <c r="Z75" s="29">
        <f t="shared" si="159"/>
        <v>0</v>
      </c>
      <c r="AA75" s="30">
        <f t="shared" si="160"/>
        <v>0</v>
      </c>
      <c r="AB75" s="30">
        <f t="shared" si="160"/>
        <v>0</v>
      </c>
      <c r="AC75" s="29">
        <f t="shared" si="161"/>
        <v>0</v>
      </c>
      <c r="AD75" s="30">
        <f t="shared" si="140"/>
        <v>0</v>
      </c>
      <c r="AE75" s="30">
        <f t="shared" si="140"/>
        <v>0</v>
      </c>
      <c r="AF75" s="29">
        <f t="shared" si="162"/>
        <v>0</v>
      </c>
      <c r="AG75" s="30">
        <f t="shared" si="141"/>
        <v>0</v>
      </c>
      <c r="AH75" s="30">
        <f t="shared" si="141"/>
        <v>0</v>
      </c>
      <c r="AI75" s="33">
        <f t="shared" si="105"/>
        <v>0</v>
      </c>
      <c r="AJ75" s="34">
        <f t="shared" si="105"/>
        <v>0</v>
      </c>
      <c r="AK75" s="34">
        <f t="shared" si="105"/>
        <v>0</v>
      </c>
      <c r="AL75" s="29">
        <f t="shared" si="163"/>
        <v>0</v>
      </c>
      <c r="AM75" s="30"/>
      <c r="AN75" s="30"/>
      <c r="AO75" s="29">
        <f t="shared" si="142"/>
        <v>0</v>
      </c>
      <c r="AP75" s="30">
        <f t="shared" si="143"/>
        <v>0</v>
      </c>
      <c r="AQ75" s="30">
        <f t="shared" si="143"/>
        <v>0</v>
      </c>
      <c r="AR75" s="29">
        <f t="shared" si="144"/>
        <v>0</v>
      </c>
      <c r="AS75" s="30"/>
      <c r="AT75" s="30"/>
      <c r="AU75" s="29">
        <f t="shared" si="145"/>
        <v>0</v>
      </c>
      <c r="AV75" s="35"/>
      <c r="AW75" s="35"/>
      <c r="AX75" s="35">
        <f t="shared" si="146"/>
        <v>0</v>
      </c>
      <c r="AY75" s="35">
        <f t="shared" si="147"/>
        <v>0</v>
      </c>
      <c r="AZ75" s="35"/>
      <c r="BA75" s="30">
        <f t="shared" si="148"/>
        <v>0</v>
      </c>
      <c r="BB75" s="30"/>
      <c r="BC75" s="30">
        <f t="shared" si="149"/>
        <v>0</v>
      </c>
      <c r="BD75" s="30">
        <f t="shared" si="150"/>
        <v>0</v>
      </c>
      <c r="BE75" s="30">
        <f t="shared" si="151"/>
        <v>0</v>
      </c>
      <c r="BF75" s="30">
        <f t="shared" si="152"/>
        <v>0</v>
      </c>
      <c r="BG75" s="30"/>
    </row>
    <row r="76" spans="1:60" ht="51.75" customHeight="1">
      <c r="A76" s="26">
        <v>53</v>
      </c>
      <c r="B76" s="27" t="s">
        <v>140</v>
      </c>
      <c r="C76" s="28" t="s">
        <v>141</v>
      </c>
      <c r="D76" s="28"/>
      <c r="E76" s="29">
        <f t="shared" si="153"/>
        <v>0</v>
      </c>
      <c r="F76" s="30">
        <v>0</v>
      </c>
      <c r="G76" s="30">
        <v>0</v>
      </c>
      <c r="H76" s="29">
        <f t="shared" si="154"/>
        <v>0</v>
      </c>
      <c r="I76" s="30">
        <f t="shared" si="139"/>
        <v>0</v>
      </c>
      <c r="J76" s="30">
        <f t="shared" si="139"/>
        <v>0</v>
      </c>
      <c r="K76" s="29">
        <f t="shared" si="155"/>
        <v>0</v>
      </c>
      <c r="L76" s="30">
        <v>0</v>
      </c>
      <c r="M76" s="30">
        <v>0</v>
      </c>
      <c r="N76" s="29">
        <f t="shared" si="156"/>
        <v>0</v>
      </c>
      <c r="O76" s="30"/>
      <c r="P76" s="30"/>
      <c r="Q76" s="31">
        <f t="shared" si="94"/>
        <v>0</v>
      </c>
      <c r="R76" s="46">
        <f t="shared" si="94"/>
        <v>0</v>
      </c>
      <c r="S76" s="46">
        <f t="shared" si="94"/>
        <v>0</v>
      </c>
      <c r="T76" s="29">
        <f t="shared" si="95"/>
        <v>0</v>
      </c>
      <c r="U76" s="30">
        <f t="shared" si="95"/>
        <v>0</v>
      </c>
      <c r="V76" s="30">
        <f t="shared" si="95"/>
        <v>0</v>
      </c>
      <c r="W76" s="29">
        <f t="shared" si="157"/>
        <v>0</v>
      </c>
      <c r="X76" s="30">
        <f t="shared" si="158"/>
        <v>0</v>
      </c>
      <c r="Y76" s="30">
        <f t="shared" si="158"/>
        <v>0</v>
      </c>
      <c r="Z76" s="29">
        <f t="shared" si="159"/>
        <v>0</v>
      </c>
      <c r="AA76" s="30">
        <f t="shared" si="160"/>
        <v>0</v>
      </c>
      <c r="AB76" s="30">
        <f t="shared" si="160"/>
        <v>0</v>
      </c>
      <c r="AC76" s="29">
        <f t="shared" si="161"/>
        <v>0</v>
      </c>
      <c r="AD76" s="30">
        <f t="shared" si="140"/>
        <v>0</v>
      </c>
      <c r="AE76" s="30">
        <f t="shared" si="140"/>
        <v>0</v>
      </c>
      <c r="AF76" s="29">
        <f t="shared" si="162"/>
        <v>0</v>
      </c>
      <c r="AG76" s="30">
        <f t="shared" si="141"/>
        <v>0</v>
      </c>
      <c r="AH76" s="30">
        <f t="shared" si="141"/>
        <v>0</v>
      </c>
      <c r="AI76" s="33">
        <f t="shared" si="105"/>
        <v>0</v>
      </c>
      <c r="AJ76" s="34">
        <f t="shared" si="105"/>
        <v>0</v>
      </c>
      <c r="AK76" s="34">
        <f t="shared" si="105"/>
        <v>0</v>
      </c>
      <c r="AL76" s="29">
        <f t="shared" si="163"/>
        <v>0</v>
      </c>
      <c r="AM76" s="30"/>
      <c r="AN76" s="30"/>
      <c r="AO76" s="29">
        <f t="shared" si="142"/>
        <v>0</v>
      </c>
      <c r="AP76" s="30">
        <f t="shared" si="143"/>
        <v>0</v>
      </c>
      <c r="AQ76" s="30">
        <f t="shared" si="143"/>
        <v>0</v>
      </c>
      <c r="AR76" s="29">
        <f t="shared" si="144"/>
        <v>0</v>
      </c>
      <c r="AS76" s="30"/>
      <c r="AT76" s="30"/>
      <c r="AU76" s="29">
        <f t="shared" si="145"/>
        <v>0</v>
      </c>
      <c r="AV76" s="35"/>
      <c r="AW76" s="35"/>
      <c r="AX76" s="35">
        <f t="shared" si="146"/>
        <v>0</v>
      </c>
      <c r="AY76" s="35">
        <f t="shared" si="147"/>
        <v>0</v>
      </c>
      <c r="AZ76" s="35"/>
      <c r="BA76" s="30">
        <f t="shared" si="148"/>
        <v>0</v>
      </c>
      <c r="BB76" s="30"/>
      <c r="BC76" s="30">
        <f t="shared" si="149"/>
        <v>0</v>
      </c>
      <c r="BD76" s="30">
        <f t="shared" si="150"/>
        <v>0</v>
      </c>
      <c r="BE76" s="30">
        <f t="shared" si="151"/>
        <v>0</v>
      </c>
      <c r="BF76" s="30">
        <f t="shared" si="152"/>
        <v>0</v>
      </c>
      <c r="BG76" s="30"/>
    </row>
    <row r="77" spans="1:60">
      <c r="A77" s="26">
        <v>54</v>
      </c>
      <c r="B77" s="27" t="s">
        <v>142</v>
      </c>
      <c r="C77" s="28" t="s">
        <v>143</v>
      </c>
      <c r="D77" s="28"/>
      <c r="E77" s="29">
        <f t="shared" si="153"/>
        <v>0</v>
      </c>
      <c r="F77" s="30">
        <v>0</v>
      </c>
      <c r="G77" s="30">
        <v>0</v>
      </c>
      <c r="H77" s="29">
        <f t="shared" si="154"/>
        <v>0</v>
      </c>
      <c r="I77" s="30">
        <f t="shared" si="139"/>
        <v>0</v>
      </c>
      <c r="J77" s="30">
        <f t="shared" si="139"/>
        <v>0</v>
      </c>
      <c r="K77" s="29">
        <f t="shared" si="155"/>
        <v>0</v>
      </c>
      <c r="L77" s="30">
        <v>0</v>
      </c>
      <c r="M77" s="30">
        <v>0</v>
      </c>
      <c r="N77" s="29">
        <f t="shared" si="156"/>
        <v>0</v>
      </c>
      <c r="O77" s="30"/>
      <c r="P77" s="30"/>
      <c r="Q77" s="31">
        <f t="shared" si="94"/>
        <v>0</v>
      </c>
      <c r="R77" s="46">
        <f t="shared" si="94"/>
        <v>0</v>
      </c>
      <c r="S77" s="46">
        <f t="shared" si="94"/>
        <v>0</v>
      </c>
      <c r="T77" s="29">
        <f t="shared" si="95"/>
        <v>0</v>
      </c>
      <c r="U77" s="30">
        <f t="shared" si="95"/>
        <v>0</v>
      </c>
      <c r="V77" s="30">
        <f t="shared" si="95"/>
        <v>0</v>
      </c>
      <c r="W77" s="29">
        <f t="shared" si="157"/>
        <v>0</v>
      </c>
      <c r="X77" s="30">
        <f t="shared" si="158"/>
        <v>0</v>
      </c>
      <c r="Y77" s="30">
        <f t="shared" si="158"/>
        <v>0</v>
      </c>
      <c r="Z77" s="29">
        <f t="shared" si="159"/>
        <v>0</v>
      </c>
      <c r="AA77" s="30">
        <f t="shared" si="160"/>
        <v>0</v>
      </c>
      <c r="AB77" s="30">
        <f t="shared" si="160"/>
        <v>0</v>
      </c>
      <c r="AC77" s="29">
        <f t="shared" si="161"/>
        <v>0</v>
      </c>
      <c r="AD77" s="30">
        <f t="shared" si="140"/>
        <v>0</v>
      </c>
      <c r="AE77" s="30">
        <f t="shared" si="140"/>
        <v>0</v>
      </c>
      <c r="AF77" s="29">
        <f t="shared" si="162"/>
        <v>0</v>
      </c>
      <c r="AG77" s="30">
        <f t="shared" si="141"/>
        <v>0</v>
      </c>
      <c r="AH77" s="30">
        <f t="shared" si="141"/>
        <v>0</v>
      </c>
      <c r="AI77" s="33">
        <f t="shared" si="105"/>
        <v>0</v>
      </c>
      <c r="AJ77" s="34">
        <f t="shared" si="105"/>
        <v>0</v>
      </c>
      <c r="AK77" s="34">
        <f t="shared" si="105"/>
        <v>0</v>
      </c>
      <c r="AL77" s="29">
        <f t="shared" si="163"/>
        <v>0</v>
      </c>
      <c r="AM77" s="30"/>
      <c r="AN77" s="30"/>
      <c r="AO77" s="29">
        <f t="shared" si="142"/>
        <v>0</v>
      </c>
      <c r="AP77" s="30">
        <f t="shared" si="143"/>
        <v>0</v>
      </c>
      <c r="AQ77" s="30">
        <f t="shared" si="143"/>
        <v>0</v>
      </c>
      <c r="AR77" s="29">
        <f t="shared" si="144"/>
        <v>0</v>
      </c>
      <c r="AS77" s="30"/>
      <c r="AT77" s="30"/>
      <c r="AU77" s="29">
        <f t="shared" si="145"/>
        <v>0</v>
      </c>
      <c r="AV77" s="35"/>
      <c r="AW77" s="35"/>
      <c r="AX77" s="35">
        <f t="shared" si="146"/>
        <v>0</v>
      </c>
      <c r="AY77" s="35">
        <f t="shared" si="147"/>
        <v>0</v>
      </c>
      <c r="AZ77" s="35"/>
      <c r="BA77" s="30">
        <f t="shared" si="148"/>
        <v>0</v>
      </c>
      <c r="BB77" s="30"/>
      <c r="BC77" s="30">
        <f t="shared" si="149"/>
        <v>0</v>
      </c>
      <c r="BD77" s="30">
        <f t="shared" si="150"/>
        <v>0</v>
      </c>
      <c r="BE77" s="30">
        <f t="shared" si="151"/>
        <v>0</v>
      </c>
      <c r="BF77" s="30">
        <f t="shared" si="152"/>
        <v>0</v>
      </c>
      <c r="BG77" s="30"/>
    </row>
    <row r="78" spans="1:60">
      <c r="A78" s="26">
        <v>55</v>
      </c>
      <c r="B78" s="27" t="s">
        <v>144</v>
      </c>
      <c r="C78" s="28" t="s">
        <v>145</v>
      </c>
      <c r="D78" s="28"/>
      <c r="E78" s="29">
        <f t="shared" si="153"/>
        <v>454</v>
      </c>
      <c r="F78" s="30">
        <v>18</v>
      </c>
      <c r="G78" s="30">
        <v>436</v>
      </c>
      <c r="H78" s="29">
        <f t="shared" si="154"/>
        <v>114</v>
      </c>
      <c r="I78" s="30">
        <f t="shared" si="139"/>
        <v>5</v>
      </c>
      <c r="J78" s="30">
        <f t="shared" si="139"/>
        <v>109</v>
      </c>
      <c r="K78" s="29">
        <f t="shared" si="155"/>
        <v>20</v>
      </c>
      <c r="L78" s="30">
        <v>20</v>
      </c>
      <c r="M78" s="30">
        <v>0</v>
      </c>
      <c r="N78" s="29">
        <f t="shared" si="156"/>
        <v>0</v>
      </c>
      <c r="O78" s="30"/>
      <c r="P78" s="30"/>
      <c r="Q78" s="31">
        <f t="shared" si="94"/>
        <v>17.54</v>
      </c>
      <c r="R78" s="46">
        <f t="shared" si="94"/>
        <v>400</v>
      </c>
      <c r="S78" s="46">
        <f t="shared" si="94"/>
        <v>0</v>
      </c>
      <c r="T78" s="29">
        <f t="shared" si="95"/>
        <v>-94</v>
      </c>
      <c r="U78" s="30">
        <f t="shared" si="95"/>
        <v>15</v>
      </c>
      <c r="V78" s="30">
        <f t="shared" si="95"/>
        <v>-109</v>
      </c>
      <c r="W78" s="29">
        <f t="shared" si="157"/>
        <v>15</v>
      </c>
      <c r="X78" s="30">
        <f t="shared" si="158"/>
        <v>15</v>
      </c>
      <c r="Y78" s="30">
        <f t="shared" si="158"/>
        <v>0</v>
      </c>
      <c r="Z78" s="29">
        <f t="shared" si="159"/>
        <v>-109</v>
      </c>
      <c r="AA78" s="30">
        <f t="shared" si="160"/>
        <v>0</v>
      </c>
      <c r="AB78" s="30">
        <f t="shared" si="160"/>
        <v>-109</v>
      </c>
      <c r="AC78" s="29">
        <f t="shared" si="161"/>
        <v>7</v>
      </c>
      <c r="AD78" s="30">
        <f t="shared" si="140"/>
        <v>7</v>
      </c>
      <c r="AE78" s="30">
        <f t="shared" si="140"/>
        <v>0</v>
      </c>
      <c r="AF78" s="29">
        <f t="shared" si="162"/>
        <v>434</v>
      </c>
      <c r="AG78" s="30">
        <f t="shared" si="141"/>
        <v>-2</v>
      </c>
      <c r="AH78" s="30">
        <f t="shared" si="141"/>
        <v>436</v>
      </c>
      <c r="AI78" s="33">
        <f t="shared" si="105"/>
        <v>62</v>
      </c>
      <c r="AJ78" s="34">
        <f t="shared" si="105"/>
        <v>-0.3</v>
      </c>
      <c r="AK78" s="34">
        <f t="shared" si="105"/>
        <v>0</v>
      </c>
      <c r="AL78" s="29">
        <f t="shared" si="163"/>
        <v>0</v>
      </c>
      <c r="AM78" s="30"/>
      <c r="AN78" s="30"/>
      <c r="AO78" s="29">
        <f t="shared" si="142"/>
        <v>22</v>
      </c>
      <c r="AP78" s="30">
        <f t="shared" si="143"/>
        <v>22</v>
      </c>
      <c r="AQ78" s="30">
        <f t="shared" si="143"/>
        <v>0</v>
      </c>
      <c r="AR78" s="29">
        <f t="shared" si="144"/>
        <v>0</v>
      </c>
      <c r="AS78" s="30"/>
      <c r="AT78" s="30"/>
      <c r="AU78" s="29">
        <f t="shared" si="145"/>
        <v>22</v>
      </c>
      <c r="AV78" s="35">
        <v>22</v>
      </c>
      <c r="AW78" s="35"/>
      <c r="AX78" s="35">
        <f t="shared" si="146"/>
        <v>0</v>
      </c>
      <c r="AY78" s="35">
        <f t="shared" si="147"/>
        <v>0</v>
      </c>
      <c r="AZ78" s="35"/>
      <c r="BA78" s="30">
        <f t="shared" si="148"/>
        <v>0</v>
      </c>
      <c r="BB78" s="30"/>
      <c r="BC78" s="30">
        <f t="shared" si="149"/>
        <v>0</v>
      </c>
      <c r="BD78" s="30">
        <f t="shared" si="150"/>
        <v>0</v>
      </c>
      <c r="BE78" s="30">
        <f t="shared" si="151"/>
        <v>0</v>
      </c>
      <c r="BF78" s="30">
        <f t="shared" si="152"/>
        <v>0</v>
      </c>
      <c r="BG78" s="30"/>
    </row>
    <row r="79" spans="1:60">
      <c r="A79" s="26">
        <v>56</v>
      </c>
      <c r="B79" s="27" t="s">
        <v>146</v>
      </c>
      <c r="C79" s="28" t="s">
        <v>147</v>
      </c>
      <c r="D79" s="28"/>
      <c r="E79" s="29">
        <f t="shared" si="153"/>
        <v>0</v>
      </c>
      <c r="F79" s="30">
        <v>0</v>
      </c>
      <c r="G79" s="30">
        <v>0</v>
      </c>
      <c r="H79" s="29">
        <f t="shared" si="154"/>
        <v>0</v>
      </c>
      <c r="I79" s="30">
        <f t="shared" si="139"/>
        <v>0</v>
      </c>
      <c r="J79" s="30">
        <f t="shared" si="139"/>
        <v>0</v>
      </c>
      <c r="K79" s="29">
        <f t="shared" si="155"/>
        <v>0</v>
      </c>
      <c r="L79" s="30">
        <v>0</v>
      </c>
      <c r="M79" s="30">
        <v>0</v>
      </c>
      <c r="N79" s="29">
        <f t="shared" si="156"/>
        <v>0</v>
      </c>
      <c r="O79" s="30"/>
      <c r="P79" s="30"/>
      <c r="Q79" s="31">
        <f t="shared" si="94"/>
        <v>0</v>
      </c>
      <c r="R79" s="46">
        <f>IFERROR(ROUND(L79/I79*100,2),0)</f>
        <v>0</v>
      </c>
      <c r="S79" s="46">
        <f>IFERROR(ROUND(M79/J79*100,2),0)</f>
        <v>0</v>
      </c>
      <c r="T79" s="29">
        <f t="shared" si="95"/>
        <v>0</v>
      </c>
      <c r="U79" s="30">
        <f>L79-I79</f>
        <v>0</v>
      </c>
      <c r="V79" s="30">
        <f>M79-J79</f>
        <v>0</v>
      </c>
      <c r="W79" s="29">
        <f t="shared" si="157"/>
        <v>0</v>
      </c>
      <c r="X79" s="30">
        <f t="shared" si="158"/>
        <v>0</v>
      </c>
      <c r="Y79" s="30">
        <f t="shared" si="158"/>
        <v>0</v>
      </c>
      <c r="Z79" s="29">
        <f t="shared" si="159"/>
        <v>0</v>
      </c>
      <c r="AA79" s="30">
        <f t="shared" si="160"/>
        <v>0</v>
      </c>
      <c r="AB79" s="30">
        <f t="shared" si="160"/>
        <v>0</v>
      </c>
      <c r="AC79" s="29">
        <f t="shared" si="161"/>
        <v>0</v>
      </c>
      <c r="AD79" s="30">
        <f t="shared" si="140"/>
        <v>0</v>
      </c>
      <c r="AE79" s="30">
        <f t="shared" si="140"/>
        <v>0</v>
      </c>
      <c r="AF79" s="29">
        <f t="shared" si="162"/>
        <v>0</v>
      </c>
      <c r="AG79" s="30">
        <f t="shared" si="141"/>
        <v>0</v>
      </c>
      <c r="AH79" s="30">
        <f t="shared" si="141"/>
        <v>0</v>
      </c>
      <c r="AI79" s="33">
        <f t="shared" si="105"/>
        <v>0</v>
      </c>
      <c r="AJ79" s="34">
        <f t="shared" si="105"/>
        <v>0</v>
      </c>
      <c r="AK79" s="34">
        <f t="shared" si="105"/>
        <v>0</v>
      </c>
      <c r="AL79" s="29">
        <f t="shared" si="163"/>
        <v>0</v>
      </c>
      <c r="AM79" s="30"/>
      <c r="AN79" s="30"/>
      <c r="AO79" s="29">
        <f t="shared" si="142"/>
        <v>0</v>
      </c>
      <c r="AP79" s="30">
        <f t="shared" si="143"/>
        <v>0</v>
      </c>
      <c r="AQ79" s="30">
        <f t="shared" si="143"/>
        <v>0</v>
      </c>
      <c r="AR79" s="29">
        <f t="shared" si="144"/>
        <v>0</v>
      </c>
      <c r="AS79" s="30"/>
      <c r="AT79" s="30"/>
      <c r="AU79" s="29">
        <f t="shared" si="145"/>
        <v>0</v>
      </c>
      <c r="AV79" s="35"/>
      <c r="AW79" s="35"/>
      <c r="AX79" s="35">
        <f t="shared" si="146"/>
        <v>0</v>
      </c>
      <c r="AY79" s="35">
        <f t="shared" si="147"/>
        <v>0</v>
      </c>
      <c r="AZ79" s="35"/>
      <c r="BA79" s="30">
        <f t="shared" si="148"/>
        <v>0</v>
      </c>
      <c r="BB79" s="30"/>
      <c r="BC79" s="30">
        <f t="shared" si="149"/>
        <v>0</v>
      </c>
      <c r="BD79" s="30">
        <f t="shared" si="150"/>
        <v>0</v>
      </c>
      <c r="BE79" s="30">
        <f t="shared" si="151"/>
        <v>0</v>
      </c>
      <c r="BF79" s="30">
        <f t="shared" si="152"/>
        <v>0</v>
      </c>
      <c r="BG79" s="30"/>
    </row>
    <row r="80" spans="1:60">
      <c r="A80" s="26">
        <v>57</v>
      </c>
      <c r="B80" s="27" t="s">
        <v>148</v>
      </c>
      <c r="C80" s="28" t="s">
        <v>149</v>
      </c>
      <c r="D80" s="28"/>
      <c r="E80" s="29">
        <f t="shared" si="153"/>
        <v>0</v>
      </c>
      <c r="F80" s="30">
        <v>0</v>
      </c>
      <c r="G80" s="30">
        <v>0</v>
      </c>
      <c r="H80" s="29">
        <f t="shared" si="154"/>
        <v>0</v>
      </c>
      <c r="I80" s="30">
        <f t="shared" si="139"/>
        <v>0</v>
      </c>
      <c r="J80" s="30">
        <f t="shared" si="139"/>
        <v>0</v>
      </c>
      <c r="K80" s="29">
        <f t="shared" si="155"/>
        <v>0</v>
      </c>
      <c r="L80" s="30">
        <v>0</v>
      </c>
      <c r="M80" s="30">
        <v>0</v>
      </c>
      <c r="N80" s="29">
        <f t="shared" si="156"/>
        <v>0</v>
      </c>
      <c r="O80" s="30"/>
      <c r="P80" s="30"/>
      <c r="Q80" s="31">
        <f t="shared" ref="Q80:S106" si="164">IFERROR(ROUND(K80/H80*100,2),0)</f>
        <v>0</v>
      </c>
      <c r="R80" s="46">
        <f t="shared" si="164"/>
        <v>0</v>
      </c>
      <c r="S80" s="46">
        <f t="shared" si="164"/>
        <v>0</v>
      </c>
      <c r="T80" s="29">
        <f t="shared" ref="T80:V106" si="165">K80-H80</f>
        <v>0</v>
      </c>
      <c r="U80" s="30">
        <f t="shared" si="165"/>
        <v>0</v>
      </c>
      <c r="V80" s="30">
        <f t="shared" si="165"/>
        <v>0</v>
      </c>
      <c r="W80" s="29">
        <f t="shared" si="157"/>
        <v>0</v>
      </c>
      <c r="X80" s="30">
        <f t="shared" si="158"/>
        <v>0</v>
      </c>
      <c r="Y80" s="30">
        <f t="shared" si="158"/>
        <v>0</v>
      </c>
      <c r="Z80" s="29">
        <f t="shared" si="159"/>
        <v>0</v>
      </c>
      <c r="AA80" s="30">
        <f t="shared" si="160"/>
        <v>0</v>
      </c>
      <c r="AB80" s="30">
        <f t="shared" si="160"/>
        <v>0</v>
      </c>
      <c r="AC80" s="29">
        <f t="shared" si="161"/>
        <v>0</v>
      </c>
      <c r="AD80" s="30">
        <f t="shared" si="140"/>
        <v>0</v>
      </c>
      <c r="AE80" s="30">
        <f t="shared" si="140"/>
        <v>0</v>
      </c>
      <c r="AF80" s="29">
        <f t="shared" si="162"/>
        <v>0</v>
      </c>
      <c r="AG80" s="30">
        <f t="shared" si="141"/>
        <v>0</v>
      </c>
      <c r="AH80" s="30">
        <f t="shared" si="141"/>
        <v>0</v>
      </c>
      <c r="AI80" s="33">
        <f t="shared" si="105"/>
        <v>0</v>
      </c>
      <c r="AJ80" s="34">
        <f t="shared" si="105"/>
        <v>0</v>
      </c>
      <c r="AK80" s="34">
        <f t="shared" si="105"/>
        <v>0</v>
      </c>
      <c r="AL80" s="29">
        <f t="shared" si="163"/>
        <v>0</v>
      </c>
      <c r="AM80" s="30"/>
      <c r="AN80" s="30"/>
      <c r="AO80" s="29">
        <f t="shared" si="142"/>
        <v>0</v>
      </c>
      <c r="AP80" s="30">
        <f t="shared" si="143"/>
        <v>0</v>
      </c>
      <c r="AQ80" s="30">
        <f t="shared" si="143"/>
        <v>0</v>
      </c>
      <c r="AR80" s="29">
        <f t="shared" si="144"/>
        <v>0</v>
      </c>
      <c r="AS80" s="30"/>
      <c r="AT80" s="30"/>
      <c r="AU80" s="29">
        <f t="shared" si="145"/>
        <v>0</v>
      </c>
      <c r="AV80" s="35"/>
      <c r="AW80" s="35"/>
      <c r="AX80" s="35">
        <f t="shared" si="146"/>
        <v>0</v>
      </c>
      <c r="AY80" s="35">
        <f t="shared" si="147"/>
        <v>0</v>
      </c>
      <c r="AZ80" s="35"/>
      <c r="BA80" s="30">
        <f t="shared" si="148"/>
        <v>0</v>
      </c>
      <c r="BB80" s="30"/>
      <c r="BC80" s="30">
        <f t="shared" si="149"/>
        <v>0</v>
      </c>
      <c r="BD80" s="30">
        <f t="shared" si="150"/>
        <v>0</v>
      </c>
      <c r="BE80" s="30">
        <f t="shared" si="151"/>
        <v>0</v>
      </c>
      <c r="BF80" s="30">
        <f t="shared" si="152"/>
        <v>0</v>
      </c>
      <c r="BG80" s="30"/>
    </row>
    <row r="81" spans="1:59">
      <c r="A81" s="26">
        <v>58</v>
      </c>
      <c r="B81" s="27" t="s">
        <v>150</v>
      </c>
      <c r="C81" s="28" t="s">
        <v>151</v>
      </c>
      <c r="D81" s="28"/>
      <c r="E81" s="29">
        <f t="shared" si="153"/>
        <v>0</v>
      </c>
      <c r="F81" s="30">
        <v>0</v>
      </c>
      <c r="G81" s="30">
        <v>0</v>
      </c>
      <c r="H81" s="29">
        <f t="shared" si="154"/>
        <v>0</v>
      </c>
      <c r="I81" s="30">
        <f t="shared" si="139"/>
        <v>0</v>
      </c>
      <c r="J81" s="30">
        <f t="shared" si="139"/>
        <v>0</v>
      </c>
      <c r="K81" s="29">
        <f t="shared" si="155"/>
        <v>0</v>
      </c>
      <c r="L81" s="30">
        <v>0</v>
      </c>
      <c r="M81" s="30">
        <v>0</v>
      </c>
      <c r="N81" s="29">
        <f t="shared" si="156"/>
        <v>0</v>
      </c>
      <c r="O81" s="30"/>
      <c r="P81" s="30"/>
      <c r="Q81" s="31">
        <f t="shared" si="164"/>
        <v>0</v>
      </c>
      <c r="R81" s="46">
        <f t="shared" si="164"/>
        <v>0</v>
      </c>
      <c r="S81" s="46">
        <f t="shared" si="164"/>
        <v>0</v>
      </c>
      <c r="T81" s="29">
        <f t="shared" si="165"/>
        <v>0</v>
      </c>
      <c r="U81" s="30">
        <f t="shared" si="165"/>
        <v>0</v>
      </c>
      <c r="V81" s="30">
        <f t="shared" si="165"/>
        <v>0</v>
      </c>
      <c r="W81" s="29">
        <f t="shared" si="157"/>
        <v>0</v>
      </c>
      <c r="X81" s="30">
        <f t="shared" si="158"/>
        <v>0</v>
      </c>
      <c r="Y81" s="30">
        <f t="shared" si="158"/>
        <v>0</v>
      </c>
      <c r="Z81" s="29">
        <f t="shared" si="159"/>
        <v>0</v>
      </c>
      <c r="AA81" s="30">
        <f t="shared" si="160"/>
        <v>0</v>
      </c>
      <c r="AB81" s="30">
        <f t="shared" si="160"/>
        <v>0</v>
      </c>
      <c r="AC81" s="29">
        <f t="shared" si="161"/>
        <v>0</v>
      </c>
      <c r="AD81" s="30">
        <f t="shared" si="140"/>
        <v>0</v>
      </c>
      <c r="AE81" s="30">
        <f t="shared" si="140"/>
        <v>0</v>
      </c>
      <c r="AF81" s="29">
        <f t="shared" si="162"/>
        <v>0</v>
      </c>
      <c r="AG81" s="30">
        <f t="shared" si="141"/>
        <v>0</v>
      </c>
      <c r="AH81" s="30">
        <f t="shared" si="141"/>
        <v>0</v>
      </c>
      <c r="AI81" s="33">
        <f t="shared" si="105"/>
        <v>0</v>
      </c>
      <c r="AJ81" s="34">
        <f t="shared" si="105"/>
        <v>0</v>
      </c>
      <c r="AK81" s="34">
        <f t="shared" si="105"/>
        <v>0</v>
      </c>
      <c r="AL81" s="29">
        <f t="shared" si="163"/>
        <v>0</v>
      </c>
      <c r="AM81" s="30"/>
      <c r="AN81" s="30"/>
      <c r="AO81" s="29">
        <f t="shared" si="142"/>
        <v>0</v>
      </c>
      <c r="AP81" s="30">
        <f t="shared" si="143"/>
        <v>0</v>
      </c>
      <c r="AQ81" s="30">
        <f t="shared" si="143"/>
        <v>0</v>
      </c>
      <c r="AR81" s="29">
        <f t="shared" si="144"/>
        <v>0</v>
      </c>
      <c r="AS81" s="30"/>
      <c r="AT81" s="30"/>
      <c r="AU81" s="29">
        <f t="shared" si="145"/>
        <v>0</v>
      </c>
      <c r="AV81" s="35"/>
      <c r="AW81" s="35"/>
      <c r="AX81" s="35">
        <f t="shared" si="146"/>
        <v>0</v>
      </c>
      <c r="AY81" s="35">
        <f t="shared" si="147"/>
        <v>0</v>
      </c>
      <c r="AZ81" s="35"/>
      <c r="BA81" s="30">
        <f t="shared" si="148"/>
        <v>0</v>
      </c>
      <c r="BB81" s="30"/>
      <c r="BC81" s="30">
        <f t="shared" si="149"/>
        <v>0</v>
      </c>
      <c r="BD81" s="30">
        <f t="shared" si="150"/>
        <v>0</v>
      </c>
      <c r="BE81" s="30">
        <f t="shared" si="151"/>
        <v>0</v>
      </c>
      <c r="BF81" s="30">
        <f t="shared" si="152"/>
        <v>0</v>
      </c>
      <c r="BG81" s="30"/>
    </row>
    <row r="82" spans="1:59">
      <c r="A82" s="26">
        <v>59</v>
      </c>
      <c r="B82" s="27" t="s">
        <v>152</v>
      </c>
      <c r="C82" s="28" t="s">
        <v>153</v>
      </c>
      <c r="D82" s="28"/>
      <c r="E82" s="29">
        <f t="shared" si="153"/>
        <v>135</v>
      </c>
      <c r="F82" s="30">
        <v>135</v>
      </c>
      <c r="G82" s="30">
        <v>0</v>
      </c>
      <c r="H82" s="29">
        <f t="shared" si="154"/>
        <v>34</v>
      </c>
      <c r="I82" s="30">
        <f t="shared" si="139"/>
        <v>34</v>
      </c>
      <c r="J82" s="30">
        <f t="shared" si="139"/>
        <v>0</v>
      </c>
      <c r="K82" s="29">
        <f t="shared" si="155"/>
        <v>79</v>
      </c>
      <c r="L82" s="30">
        <v>79</v>
      </c>
      <c r="M82" s="30">
        <v>0</v>
      </c>
      <c r="N82" s="29">
        <f t="shared" si="156"/>
        <v>0</v>
      </c>
      <c r="O82" s="30"/>
      <c r="P82" s="30"/>
      <c r="Q82" s="31">
        <f t="shared" si="164"/>
        <v>232.35</v>
      </c>
      <c r="R82" s="46">
        <f t="shared" si="164"/>
        <v>232.35</v>
      </c>
      <c r="S82" s="46">
        <f t="shared" si="164"/>
        <v>0</v>
      </c>
      <c r="T82" s="29">
        <f t="shared" si="165"/>
        <v>45</v>
      </c>
      <c r="U82" s="30">
        <f t="shared" si="165"/>
        <v>45</v>
      </c>
      <c r="V82" s="30">
        <f t="shared" si="165"/>
        <v>0</v>
      </c>
      <c r="W82" s="29">
        <f t="shared" si="157"/>
        <v>45</v>
      </c>
      <c r="X82" s="30">
        <f t="shared" si="158"/>
        <v>45</v>
      </c>
      <c r="Y82" s="30">
        <f t="shared" si="158"/>
        <v>0</v>
      </c>
      <c r="Z82" s="29">
        <f t="shared" si="159"/>
        <v>0</v>
      </c>
      <c r="AA82" s="30">
        <f t="shared" si="160"/>
        <v>0</v>
      </c>
      <c r="AB82" s="30">
        <f t="shared" si="160"/>
        <v>0</v>
      </c>
      <c r="AC82" s="29">
        <f t="shared" si="161"/>
        <v>26</v>
      </c>
      <c r="AD82" s="30">
        <f t="shared" si="140"/>
        <v>26</v>
      </c>
      <c r="AE82" s="30">
        <f t="shared" si="140"/>
        <v>0</v>
      </c>
      <c r="AF82" s="29">
        <f t="shared" si="162"/>
        <v>56</v>
      </c>
      <c r="AG82" s="30">
        <f t="shared" si="141"/>
        <v>56</v>
      </c>
      <c r="AH82" s="30">
        <f t="shared" si="141"/>
        <v>0</v>
      </c>
      <c r="AI82" s="33">
        <f t="shared" si="105"/>
        <v>2.2000000000000002</v>
      </c>
      <c r="AJ82" s="34">
        <f t="shared" si="105"/>
        <v>2.2000000000000002</v>
      </c>
      <c r="AK82" s="34">
        <f t="shared" si="105"/>
        <v>0</v>
      </c>
      <c r="AL82" s="29">
        <f t="shared" si="163"/>
        <v>0</v>
      </c>
      <c r="AM82" s="30"/>
      <c r="AN82" s="30"/>
      <c r="AO82" s="29">
        <f t="shared" si="142"/>
        <v>0</v>
      </c>
      <c r="AP82" s="30">
        <f t="shared" si="143"/>
        <v>0</v>
      </c>
      <c r="AQ82" s="30">
        <f t="shared" si="143"/>
        <v>0</v>
      </c>
      <c r="AR82" s="29">
        <f t="shared" si="144"/>
        <v>0</v>
      </c>
      <c r="AS82" s="30"/>
      <c r="AT82" s="30"/>
      <c r="AU82" s="29">
        <f t="shared" si="145"/>
        <v>0</v>
      </c>
      <c r="AV82" s="35"/>
      <c r="AW82" s="35"/>
      <c r="AX82" s="35">
        <f t="shared" si="146"/>
        <v>0</v>
      </c>
      <c r="AY82" s="35">
        <f t="shared" si="147"/>
        <v>0</v>
      </c>
      <c r="AZ82" s="35"/>
      <c r="BA82" s="30">
        <f t="shared" si="148"/>
        <v>0</v>
      </c>
      <c r="BB82" s="30"/>
      <c r="BC82" s="30">
        <f t="shared" si="149"/>
        <v>0</v>
      </c>
      <c r="BD82" s="30">
        <f t="shared" si="150"/>
        <v>0</v>
      </c>
      <c r="BE82" s="30">
        <f t="shared" si="151"/>
        <v>0</v>
      </c>
      <c r="BF82" s="30">
        <f t="shared" si="152"/>
        <v>0</v>
      </c>
      <c r="BG82" s="30"/>
    </row>
    <row r="83" spans="1:59">
      <c r="A83" s="26">
        <v>60</v>
      </c>
      <c r="B83" s="27" t="s">
        <v>154</v>
      </c>
      <c r="C83" s="28" t="s">
        <v>155</v>
      </c>
      <c r="D83" s="28"/>
      <c r="E83" s="29">
        <f t="shared" si="153"/>
        <v>0</v>
      </c>
      <c r="F83" s="30">
        <v>0</v>
      </c>
      <c r="G83" s="30">
        <v>0</v>
      </c>
      <c r="H83" s="29">
        <f t="shared" si="154"/>
        <v>0</v>
      </c>
      <c r="I83" s="30">
        <f t="shared" si="139"/>
        <v>0</v>
      </c>
      <c r="J83" s="30">
        <f t="shared" si="139"/>
        <v>0</v>
      </c>
      <c r="K83" s="29">
        <f t="shared" si="155"/>
        <v>0</v>
      </c>
      <c r="L83" s="30">
        <v>0</v>
      </c>
      <c r="M83" s="30">
        <v>0</v>
      </c>
      <c r="N83" s="29">
        <f t="shared" si="156"/>
        <v>0</v>
      </c>
      <c r="O83" s="30"/>
      <c r="P83" s="30"/>
      <c r="Q83" s="31">
        <f t="shared" si="164"/>
        <v>0</v>
      </c>
      <c r="R83" s="46">
        <f t="shared" si="164"/>
        <v>0</v>
      </c>
      <c r="S83" s="46">
        <f t="shared" si="164"/>
        <v>0</v>
      </c>
      <c r="T83" s="29">
        <f t="shared" si="165"/>
        <v>0</v>
      </c>
      <c r="U83" s="30">
        <f t="shared" si="165"/>
        <v>0</v>
      </c>
      <c r="V83" s="30">
        <f t="shared" si="165"/>
        <v>0</v>
      </c>
      <c r="W83" s="29">
        <f t="shared" si="157"/>
        <v>0</v>
      </c>
      <c r="X83" s="30">
        <f t="shared" si="158"/>
        <v>0</v>
      </c>
      <c r="Y83" s="30">
        <f t="shared" si="158"/>
        <v>0</v>
      </c>
      <c r="Z83" s="29">
        <f t="shared" si="159"/>
        <v>0</v>
      </c>
      <c r="AA83" s="30">
        <f t="shared" si="160"/>
        <v>0</v>
      </c>
      <c r="AB83" s="30">
        <f t="shared" si="160"/>
        <v>0</v>
      </c>
      <c r="AC83" s="29">
        <f t="shared" si="161"/>
        <v>0</v>
      </c>
      <c r="AD83" s="30">
        <f t="shared" si="140"/>
        <v>0</v>
      </c>
      <c r="AE83" s="30">
        <f t="shared" si="140"/>
        <v>0</v>
      </c>
      <c r="AF83" s="29">
        <f t="shared" si="162"/>
        <v>0</v>
      </c>
      <c r="AG83" s="30">
        <f t="shared" si="141"/>
        <v>0</v>
      </c>
      <c r="AH83" s="30">
        <f t="shared" si="141"/>
        <v>0</v>
      </c>
      <c r="AI83" s="33">
        <f t="shared" si="105"/>
        <v>0</v>
      </c>
      <c r="AJ83" s="34">
        <f t="shared" si="105"/>
        <v>0</v>
      </c>
      <c r="AK83" s="34">
        <f t="shared" si="105"/>
        <v>0</v>
      </c>
      <c r="AL83" s="29">
        <f t="shared" si="163"/>
        <v>0</v>
      </c>
      <c r="AM83" s="30"/>
      <c r="AN83" s="30"/>
      <c r="AO83" s="29">
        <f t="shared" si="142"/>
        <v>0</v>
      </c>
      <c r="AP83" s="30">
        <f t="shared" si="143"/>
        <v>0</v>
      </c>
      <c r="AQ83" s="30">
        <f t="shared" si="143"/>
        <v>0</v>
      </c>
      <c r="AR83" s="29">
        <f t="shared" si="144"/>
        <v>0</v>
      </c>
      <c r="AS83" s="30"/>
      <c r="AT83" s="30"/>
      <c r="AU83" s="29">
        <f t="shared" si="145"/>
        <v>0</v>
      </c>
      <c r="AV83" s="35"/>
      <c r="AW83" s="35"/>
      <c r="AX83" s="35">
        <f t="shared" si="146"/>
        <v>0</v>
      </c>
      <c r="AY83" s="35">
        <f t="shared" si="147"/>
        <v>0</v>
      </c>
      <c r="AZ83" s="35"/>
      <c r="BA83" s="30">
        <f t="shared" si="148"/>
        <v>0</v>
      </c>
      <c r="BB83" s="30"/>
      <c r="BC83" s="30">
        <f t="shared" si="149"/>
        <v>0</v>
      </c>
      <c r="BD83" s="30">
        <f t="shared" si="150"/>
        <v>0</v>
      </c>
      <c r="BE83" s="30">
        <f t="shared" si="151"/>
        <v>0</v>
      </c>
      <c r="BF83" s="30">
        <f t="shared" si="152"/>
        <v>0</v>
      </c>
      <c r="BG83" s="38"/>
    </row>
    <row r="84" spans="1:59">
      <c r="A84" s="26">
        <v>61</v>
      </c>
      <c r="B84" s="27" t="s">
        <v>156</v>
      </c>
      <c r="C84" s="28" t="s">
        <v>157</v>
      </c>
      <c r="D84" s="28"/>
      <c r="E84" s="29">
        <f t="shared" si="153"/>
        <v>0</v>
      </c>
      <c r="F84" s="30">
        <v>0</v>
      </c>
      <c r="G84" s="30">
        <v>0</v>
      </c>
      <c r="H84" s="29">
        <f t="shared" si="154"/>
        <v>0</v>
      </c>
      <c r="I84" s="30">
        <f t="shared" si="139"/>
        <v>0</v>
      </c>
      <c r="J84" s="30">
        <f t="shared" si="139"/>
        <v>0</v>
      </c>
      <c r="K84" s="29">
        <f t="shared" si="155"/>
        <v>0</v>
      </c>
      <c r="L84" s="30">
        <v>0</v>
      </c>
      <c r="M84" s="30">
        <v>0</v>
      </c>
      <c r="N84" s="29">
        <f t="shared" si="156"/>
        <v>0</v>
      </c>
      <c r="O84" s="30"/>
      <c r="P84" s="30"/>
      <c r="Q84" s="31">
        <f t="shared" si="164"/>
        <v>0</v>
      </c>
      <c r="R84" s="46">
        <f t="shared" si="164"/>
        <v>0</v>
      </c>
      <c r="S84" s="46">
        <f t="shared" si="164"/>
        <v>0</v>
      </c>
      <c r="T84" s="29">
        <f t="shared" si="165"/>
        <v>0</v>
      </c>
      <c r="U84" s="30">
        <f t="shared" si="165"/>
        <v>0</v>
      </c>
      <c r="V84" s="30">
        <f t="shared" si="165"/>
        <v>0</v>
      </c>
      <c r="W84" s="29">
        <f t="shared" si="157"/>
        <v>0</v>
      </c>
      <c r="X84" s="30">
        <f t="shared" si="158"/>
        <v>0</v>
      </c>
      <c r="Y84" s="30">
        <f t="shared" si="158"/>
        <v>0</v>
      </c>
      <c r="Z84" s="29">
        <f t="shared" si="159"/>
        <v>0</v>
      </c>
      <c r="AA84" s="30">
        <f t="shared" si="160"/>
        <v>0</v>
      </c>
      <c r="AB84" s="30">
        <f t="shared" si="160"/>
        <v>0</v>
      </c>
      <c r="AC84" s="29">
        <f t="shared" si="161"/>
        <v>0</v>
      </c>
      <c r="AD84" s="30">
        <f t="shared" si="140"/>
        <v>0</v>
      </c>
      <c r="AE84" s="30">
        <f t="shared" si="140"/>
        <v>0</v>
      </c>
      <c r="AF84" s="29">
        <f t="shared" si="162"/>
        <v>0</v>
      </c>
      <c r="AG84" s="30">
        <f t="shared" si="141"/>
        <v>0</v>
      </c>
      <c r="AH84" s="30">
        <f t="shared" si="141"/>
        <v>0</v>
      </c>
      <c r="AI84" s="33">
        <f t="shared" si="105"/>
        <v>0</v>
      </c>
      <c r="AJ84" s="34">
        <f t="shared" si="105"/>
        <v>0</v>
      </c>
      <c r="AK84" s="34">
        <f t="shared" si="105"/>
        <v>0</v>
      </c>
      <c r="AL84" s="29">
        <f t="shared" si="163"/>
        <v>0</v>
      </c>
      <c r="AM84" s="30"/>
      <c r="AN84" s="30"/>
      <c r="AO84" s="29">
        <f t="shared" si="142"/>
        <v>0</v>
      </c>
      <c r="AP84" s="30">
        <f t="shared" si="143"/>
        <v>0</v>
      </c>
      <c r="AQ84" s="30">
        <f t="shared" si="143"/>
        <v>0</v>
      </c>
      <c r="AR84" s="29">
        <f t="shared" si="144"/>
        <v>0</v>
      </c>
      <c r="AS84" s="30"/>
      <c r="AT84" s="30"/>
      <c r="AU84" s="29">
        <f t="shared" si="145"/>
        <v>0</v>
      </c>
      <c r="AV84" s="35"/>
      <c r="AW84" s="35"/>
      <c r="AX84" s="35">
        <f t="shared" si="146"/>
        <v>0</v>
      </c>
      <c r="AY84" s="35">
        <f t="shared" si="147"/>
        <v>0</v>
      </c>
      <c r="AZ84" s="35"/>
      <c r="BA84" s="30">
        <f t="shared" si="148"/>
        <v>0</v>
      </c>
      <c r="BB84" s="30"/>
      <c r="BC84" s="30">
        <f t="shared" si="149"/>
        <v>0</v>
      </c>
      <c r="BD84" s="30">
        <f t="shared" si="150"/>
        <v>0</v>
      </c>
      <c r="BE84" s="30">
        <f t="shared" si="151"/>
        <v>0</v>
      </c>
      <c r="BF84" s="30">
        <f t="shared" si="152"/>
        <v>0</v>
      </c>
      <c r="BG84" s="30"/>
    </row>
    <row r="85" spans="1:59">
      <c r="A85" s="26">
        <v>62</v>
      </c>
      <c r="B85" s="27" t="s">
        <v>158</v>
      </c>
      <c r="C85" s="28" t="s">
        <v>159</v>
      </c>
      <c r="D85" s="28"/>
      <c r="E85" s="29">
        <f t="shared" si="153"/>
        <v>0</v>
      </c>
      <c r="F85" s="30">
        <v>0</v>
      </c>
      <c r="G85" s="30">
        <v>0</v>
      </c>
      <c r="H85" s="29">
        <f t="shared" si="154"/>
        <v>0</v>
      </c>
      <c r="I85" s="30">
        <f t="shared" si="139"/>
        <v>0</v>
      </c>
      <c r="J85" s="30">
        <f t="shared" si="139"/>
        <v>0</v>
      </c>
      <c r="K85" s="29">
        <f t="shared" si="155"/>
        <v>0</v>
      </c>
      <c r="L85" s="30">
        <v>0</v>
      </c>
      <c r="M85" s="30">
        <v>0</v>
      </c>
      <c r="N85" s="29">
        <f t="shared" si="156"/>
        <v>0</v>
      </c>
      <c r="O85" s="30"/>
      <c r="P85" s="30"/>
      <c r="Q85" s="31">
        <f t="shared" si="164"/>
        <v>0</v>
      </c>
      <c r="R85" s="46">
        <f t="shared" si="164"/>
        <v>0</v>
      </c>
      <c r="S85" s="46">
        <f t="shared" si="164"/>
        <v>0</v>
      </c>
      <c r="T85" s="29">
        <f t="shared" si="165"/>
        <v>0</v>
      </c>
      <c r="U85" s="30">
        <f t="shared" si="165"/>
        <v>0</v>
      </c>
      <c r="V85" s="30">
        <f t="shared" si="165"/>
        <v>0</v>
      </c>
      <c r="W85" s="29">
        <f t="shared" si="157"/>
        <v>0</v>
      </c>
      <c r="X85" s="30">
        <f t="shared" si="158"/>
        <v>0</v>
      </c>
      <c r="Y85" s="30">
        <f t="shared" si="158"/>
        <v>0</v>
      </c>
      <c r="Z85" s="29">
        <f t="shared" si="159"/>
        <v>0</v>
      </c>
      <c r="AA85" s="30">
        <f t="shared" si="160"/>
        <v>0</v>
      </c>
      <c r="AB85" s="30">
        <f t="shared" si="160"/>
        <v>0</v>
      </c>
      <c r="AC85" s="29">
        <f t="shared" si="161"/>
        <v>0</v>
      </c>
      <c r="AD85" s="30">
        <f t="shared" si="140"/>
        <v>0</v>
      </c>
      <c r="AE85" s="30">
        <f t="shared" si="140"/>
        <v>0</v>
      </c>
      <c r="AF85" s="29">
        <f t="shared" si="162"/>
        <v>0</v>
      </c>
      <c r="AG85" s="30">
        <f t="shared" si="141"/>
        <v>0</v>
      </c>
      <c r="AH85" s="30">
        <f t="shared" si="141"/>
        <v>0</v>
      </c>
      <c r="AI85" s="33">
        <f t="shared" si="105"/>
        <v>0</v>
      </c>
      <c r="AJ85" s="34">
        <f t="shared" si="105"/>
        <v>0</v>
      </c>
      <c r="AK85" s="34">
        <f t="shared" si="105"/>
        <v>0</v>
      </c>
      <c r="AL85" s="29">
        <f t="shared" si="163"/>
        <v>0</v>
      </c>
      <c r="AM85" s="30"/>
      <c r="AN85" s="30"/>
      <c r="AO85" s="29">
        <f t="shared" si="142"/>
        <v>0</v>
      </c>
      <c r="AP85" s="30">
        <f t="shared" si="143"/>
        <v>0</v>
      </c>
      <c r="AQ85" s="30">
        <f t="shared" si="143"/>
        <v>0</v>
      </c>
      <c r="AR85" s="29">
        <f t="shared" si="144"/>
        <v>0</v>
      </c>
      <c r="AS85" s="30"/>
      <c r="AT85" s="30"/>
      <c r="AU85" s="29">
        <f t="shared" si="145"/>
        <v>0</v>
      </c>
      <c r="AV85" s="35"/>
      <c r="AW85" s="35"/>
      <c r="AX85" s="35">
        <f t="shared" si="146"/>
        <v>0</v>
      </c>
      <c r="AY85" s="35">
        <f t="shared" si="147"/>
        <v>0</v>
      </c>
      <c r="AZ85" s="35"/>
      <c r="BA85" s="30">
        <f t="shared" si="148"/>
        <v>0</v>
      </c>
      <c r="BB85" s="30"/>
      <c r="BC85" s="30">
        <f t="shared" si="149"/>
        <v>0</v>
      </c>
      <c r="BD85" s="30">
        <f t="shared" si="150"/>
        <v>0</v>
      </c>
      <c r="BE85" s="30">
        <f t="shared" si="151"/>
        <v>0</v>
      </c>
      <c r="BF85" s="30">
        <f t="shared" si="152"/>
        <v>0</v>
      </c>
      <c r="BG85" s="30"/>
    </row>
    <row r="86" spans="1:59">
      <c r="A86" s="26">
        <v>63</v>
      </c>
      <c r="B86" s="27" t="s">
        <v>160</v>
      </c>
      <c r="C86" s="28" t="s">
        <v>161</v>
      </c>
      <c r="D86" s="28"/>
      <c r="E86" s="29">
        <f t="shared" si="153"/>
        <v>0</v>
      </c>
      <c r="F86" s="30">
        <v>0</v>
      </c>
      <c r="G86" s="30">
        <v>0</v>
      </c>
      <c r="H86" s="29">
        <f t="shared" si="154"/>
        <v>0</v>
      </c>
      <c r="I86" s="30">
        <f t="shared" si="139"/>
        <v>0</v>
      </c>
      <c r="J86" s="30">
        <f t="shared" si="139"/>
        <v>0</v>
      </c>
      <c r="K86" s="29">
        <f t="shared" si="155"/>
        <v>0</v>
      </c>
      <c r="L86" s="30">
        <v>0</v>
      </c>
      <c r="M86" s="30">
        <v>0</v>
      </c>
      <c r="N86" s="29">
        <f t="shared" si="156"/>
        <v>0</v>
      </c>
      <c r="O86" s="30"/>
      <c r="P86" s="30"/>
      <c r="Q86" s="31">
        <f t="shared" si="164"/>
        <v>0</v>
      </c>
      <c r="R86" s="46">
        <f t="shared" si="164"/>
        <v>0</v>
      </c>
      <c r="S86" s="46">
        <f t="shared" si="164"/>
        <v>0</v>
      </c>
      <c r="T86" s="29">
        <f t="shared" si="165"/>
        <v>0</v>
      </c>
      <c r="U86" s="30">
        <f t="shared" si="165"/>
        <v>0</v>
      </c>
      <c r="V86" s="30">
        <f t="shared" si="165"/>
        <v>0</v>
      </c>
      <c r="W86" s="29">
        <f t="shared" si="157"/>
        <v>0</v>
      </c>
      <c r="X86" s="30">
        <f t="shared" si="158"/>
        <v>0</v>
      </c>
      <c r="Y86" s="30">
        <f t="shared" si="158"/>
        <v>0</v>
      </c>
      <c r="Z86" s="29">
        <f t="shared" si="159"/>
        <v>0</v>
      </c>
      <c r="AA86" s="30">
        <f t="shared" si="160"/>
        <v>0</v>
      </c>
      <c r="AB86" s="30">
        <f t="shared" si="160"/>
        <v>0</v>
      </c>
      <c r="AC86" s="29">
        <f t="shared" si="161"/>
        <v>0</v>
      </c>
      <c r="AD86" s="30">
        <f t="shared" si="140"/>
        <v>0</v>
      </c>
      <c r="AE86" s="30">
        <f t="shared" si="140"/>
        <v>0</v>
      </c>
      <c r="AF86" s="29">
        <f t="shared" si="162"/>
        <v>0</v>
      </c>
      <c r="AG86" s="30">
        <f t="shared" si="141"/>
        <v>0</v>
      </c>
      <c r="AH86" s="30">
        <f t="shared" si="141"/>
        <v>0</v>
      </c>
      <c r="AI86" s="33">
        <f t="shared" si="105"/>
        <v>0</v>
      </c>
      <c r="AJ86" s="34">
        <f t="shared" si="105"/>
        <v>0</v>
      </c>
      <c r="AK86" s="34">
        <f t="shared" si="105"/>
        <v>0</v>
      </c>
      <c r="AL86" s="29">
        <f t="shared" si="163"/>
        <v>0</v>
      </c>
      <c r="AM86" s="30"/>
      <c r="AN86" s="30"/>
      <c r="AO86" s="29">
        <f t="shared" si="142"/>
        <v>0</v>
      </c>
      <c r="AP86" s="30">
        <f t="shared" si="143"/>
        <v>0</v>
      </c>
      <c r="AQ86" s="30">
        <f t="shared" si="143"/>
        <v>0</v>
      </c>
      <c r="AR86" s="29">
        <f t="shared" si="144"/>
        <v>0</v>
      </c>
      <c r="AS86" s="30"/>
      <c r="AT86" s="30"/>
      <c r="AU86" s="29">
        <f t="shared" si="145"/>
        <v>0</v>
      </c>
      <c r="AV86" s="35"/>
      <c r="AW86" s="35"/>
      <c r="AX86" s="35">
        <f t="shared" si="146"/>
        <v>0</v>
      </c>
      <c r="AY86" s="35">
        <f t="shared" si="147"/>
        <v>0</v>
      </c>
      <c r="AZ86" s="35"/>
      <c r="BA86" s="30">
        <f t="shared" si="148"/>
        <v>0</v>
      </c>
      <c r="BB86" s="30"/>
      <c r="BC86" s="30">
        <f t="shared" si="149"/>
        <v>0</v>
      </c>
      <c r="BD86" s="30">
        <f t="shared" si="150"/>
        <v>0</v>
      </c>
      <c r="BE86" s="30">
        <f t="shared" si="151"/>
        <v>0</v>
      </c>
      <c r="BF86" s="30">
        <f t="shared" si="152"/>
        <v>0</v>
      </c>
      <c r="BG86" s="30"/>
    </row>
    <row r="87" spans="1:59">
      <c r="A87" s="26">
        <v>64</v>
      </c>
      <c r="B87" s="27" t="s">
        <v>162</v>
      </c>
      <c r="C87" s="28" t="s">
        <v>163</v>
      </c>
      <c r="D87" s="28"/>
      <c r="E87" s="29">
        <f t="shared" si="153"/>
        <v>0</v>
      </c>
      <c r="F87" s="30">
        <v>0</v>
      </c>
      <c r="G87" s="30">
        <v>0</v>
      </c>
      <c r="H87" s="29">
        <f t="shared" si="154"/>
        <v>0</v>
      </c>
      <c r="I87" s="30">
        <f t="shared" si="139"/>
        <v>0</v>
      </c>
      <c r="J87" s="30">
        <f t="shared" si="139"/>
        <v>0</v>
      </c>
      <c r="K87" s="29">
        <f t="shared" si="155"/>
        <v>0</v>
      </c>
      <c r="L87" s="30">
        <v>0</v>
      </c>
      <c r="M87" s="30">
        <v>0</v>
      </c>
      <c r="N87" s="29">
        <f t="shared" si="156"/>
        <v>0</v>
      </c>
      <c r="O87" s="30"/>
      <c r="P87" s="30"/>
      <c r="Q87" s="31">
        <f t="shared" si="164"/>
        <v>0</v>
      </c>
      <c r="R87" s="46">
        <f t="shared" si="164"/>
        <v>0</v>
      </c>
      <c r="S87" s="46">
        <f t="shared" si="164"/>
        <v>0</v>
      </c>
      <c r="T87" s="29">
        <f t="shared" si="165"/>
        <v>0</v>
      </c>
      <c r="U87" s="30">
        <f t="shared" si="165"/>
        <v>0</v>
      </c>
      <c r="V87" s="30">
        <f t="shared" si="165"/>
        <v>0</v>
      </c>
      <c r="W87" s="29">
        <f t="shared" si="157"/>
        <v>0</v>
      </c>
      <c r="X87" s="30">
        <f t="shared" si="158"/>
        <v>0</v>
      </c>
      <c r="Y87" s="30">
        <f t="shared" si="158"/>
        <v>0</v>
      </c>
      <c r="Z87" s="29">
        <f t="shared" si="159"/>
        <v>0</v>
      </c>
      <c r="AA87" s="30">
        <f t="shared" si="160"/>
        <v>0</v>
      </c>
      <c r="AB87" s="30">
        <f t="shared" si="160"/>
        <v>0</v>
      </c>
      <c r="AC87" s="29">
        <f t="shared" si="161"/>
        <v>0</v>
      </c>
      <c r="AD87" s="30">
        <f t="shared" si="140"/>
        <v>0</v>
      </c>
      <c r="AE87" s="30">
        <f t="shared" si="140"/>
        <v>0</v>
      </c>
      <c r="AF87" s="29">
        <f t="shared" si="162"/>
        <v>0</v>
      </c>
      <c r="AG87" s="30">
        <f t="shared" si="141"/>
        <v>0</v>
      </c>
      <c r="AH87" s="30">
        <f t="shared" si="141"/>
        <v>0</v>
      </c>
      <c r="AI87" s="33">
        <f t="shared" si="105"/>
        <v>0</v>
      </c>
      <c r="AJ87" s="34">
        <f t="shared" si="105"/>
        <v>0</v>
      </c>
      <c r="AK87" s="34">
        <f t="shared" si="105"/>
        <v>0</v>
      </c>
      <c r="AL87" s="29">
        <f t="shared" si="163"/>
        <v>0</v>
      </c>
      <c r="AM87" s="30"/>
      <c r="AN87" s="30"/>
      <c r="AO87" s="29">
        <f t="shared" si="142"/>
        <v>0</v>
      </c>
      <c r="AP87" s="30">
        <f t="shared" si="143"/>
        <v>0</v>
      </c>
      <c r="AQ87" s="30">
        <f t="shared" si="143"/>
        <v>0</v>
      </c>
      <c r="AR87" s="29">
        <f t="shared" si="144"/>
        <v>0</v>
      </c>
      <c r="AS87" s="30"/>
      <c r="AT87" s="30"/>
      <c r="AU87" s="29">
        <f t="shared" si="145"/>
        <v>0</v>
      </c>
      <c r="AV87" s="35"/>
      <c r="AW87" s="35"/>
      <c r="AX87" s="35">
        <f t="shared" si="146"/>
        <v>0</v>
      </c>
      <c r="AY87" s="35">
        <f t="shared" si="147"/>
        <v>0</v>
      </c>
      <c r="AZ87" s="35"/>
      <c r="BA87" s="30">
        <f t="shared" si="148"/>
        <v>0</v>
      </c>
      <c r="BB87" s="30"/>
      <c r="BC87" s="30">
        <f t="shared" si="149"/>
        <v>0</v>
      </c>
      <c r="BD87" s="30">
        <f t="shared" si="150"/>
        <v>0</v>
      </c>
      <c r="BE87" s="30">
        <f t="shared" si="151"/>
        <v>0</v>
      </c>
      <c r="BF87" s="30">
        <f t="shared" si="152"/>
        <v>0</v>
      </c>
      <c r="BG87" s="30"/>
    </row>
    <row r="88" spans="1:59">
      <c r="A88" s="26">
        <v>65</v>
      </c>
      <c r="B88" s="27" t="s">
        <v>164</v>
      </c>
      <c r="C88" s="28" t="s">
        <v>165</v>
      </c>
      <c r="D88" s="28"/>
      <c r="E88" s="29">
        <f t="shared" si="153"/>
        <v>0</v>
      </c>
      <c r="F88" s="30">
        <v>0</v>
      </c>
      <c r="G88" s="30">
        <v>0</v>
      </c>
      <c r="H88" s="29">
        <f t="shared" si="154"/>
        <v>0</v>
      </c>
      <c r="I88" s="30">
        <f t="shared" si="139"/>
        <v>0</v>
      </c>
      <c r="J88" s="30">
        <f t="shared" si="139"/>
        <v>0</v>
      </c>
      <c r="K88" s="29">
        <f t="shared" si="155"/>
        <v>0</v>
      </c>
      <c r="L88" s="30">
        <v>0</v>
      </c>
      <c r="M88" s="30">
        <v>0</v>
      </c>
      <c r="N88" s="29">
        <f t="shared" si="156"/>
        <v>0</v>
      </c>
      <c r="O88" s="30"/>
      <c r="P88" s="30"/>
      <c r="Q88" s="31">
        <f t="shared" si="164"/>
        <v>0</v>
      </c>
      <c r="R88" s="46">
        <f t="shared" si="164"/>
        <v>0</v>
      </c>
      <c r="S88" s="46">
        <f t="shared" si="164"/>
        <v>0</v>
      </c>
      <c r="T88" s="29">
        <f t="shared" si="165"/>
        <v>0</v>
      </c>
      <c r="U88" s="30">
        <f t="shared" si="165"/>
        <v>0</v>
      </c>
      <c r="V88" s="30">
        <f t="shared" si="165"/>
        <v>0</v>
      </c>
      <c r="W88" s="29">
        <f t="shared" si="157"/>
        <v>0</v>
      </c>
      <c r="X88" s="30">
        <f t="shared" si="158"/>
        <v>0</v>
      </c>
      <c r="Y88" s="30">
        <f t="shared" si="158"/>
        <v>0</v>
      </c>
      <c r="Z88" s="29">
        <f t="shared" si="159"/>
        <v>0</v>
      </c>
      <c r="AA88" s="30">
        <f t="shared" si="160"/>
        <v>0</v>
      </c>
      <c r="AB88" s="30">
        <f t="shared" si="160"/>
        <v>0</v>
      </c>
      <c r="AC88" s="29">
        <f t="shared" si="161"/>
        <v>0</v>
      </c>
      <c r="AD88" s="30">
        <f t="shared" si="140"/>
        <v>0</v>
      </c>
      <c r="AE88" s="30">
        <f t="shared" si="140"/>
        <v>0</v>
      </c>
      <c r="AF88" s="29">
        <f t="shared" si="162"/>
        <v>0</v>
      </c>
      <c r="AG88" s="30">
        <f t="shared" si="141"/>
        <v>0</v>
      </c>
      <c r="AH88" s="30">
        <f t="shared" si="141"/>
        <v>0</v>
      </c>
      <c r="AI88" s="33">
        <f t="shared" ref="AI88:AK106" si="166">IFERROR(ROUND((AF88/AC88),1),0)</f>
        <v>0</v>
      </c>
      <c r="AJ88" s="34">
        <f t="shared" si="166"/>
        <v>0</v>
      </c>
      <c r="AK88" s="34">
        <f t="shared" si="166"/>
        <v>0</v>
      </c>
      <c r="AL88" s="29">
        <f t="shared" si="163"/>
        <v>0</v>
      </c>
      <c r="AM88" s="30"/>
      <c r="AN88" s="30"/>
      <c r="AO88" s="29">
        <f t="shared" si="142"/>
        <v>0</v>
      </c>
      <c r="AP88" s="30">
        <f t="shared" si="143"/>
        <v>0</v>
      </c>
      <c r="AQ88" s="30">
        <f t="shared" si="143"/>
        <v>0</v>
      </c>
      <c r="AR88" s="29">
        <f t="shared" si="144"/>
        <v>0</v>
      </c>
      <c r="AS88" s="30"/>
      <c r="AT88" s="30"/>
      <c r="AU88" s="29">
        <f t="shared" si="145"/>
        <v>0</v>
      </c>
      <c r="AV88" s="35"/>
      <c r="AW88" s="35"/>
      <c r="AX88" s="35">
        <f t="shared" si="146"/>
        <v>0</v>
      </c>
      <c r="AY88" s="35">
        <f t="shared" si="147"/>
        <v>0</v>
      </c>
      <c r="AZ88" s="35"/>
      <c r="BA88" s="30">
        <f t="shared" si="148"/>
        <v>0</v>
      </c>
      <c r="BB88" s="30"/>
      <c r="BC88" s="30">
        <f t="shared" si="149"/>
        <v>0</v>
      </c>
      <c r="BD88" s="30">
        <f t="shared" si="150"/>
        <v>0</v>
      </c>
      <c r="BE88" s="30">
        <f t="shared" si="151"/>
        <v>0</v>
      </c>
      <c r="BF88" s="30">
        <f t="shared" si="152"/>
        <v>0</v>
      </c>
      <c r="BG88" s="30"/>
    </row>
    <row r="89" spans="1:59">
      <c r="A89" s="26">
        <v>66</v>
      </c>
      <c r="B89" s="27" t="s">
        <v>166</v>
      </c>
      <c r="C89" s="28" t="s">
        <v>167</v>
      </c>
      <c r="D89" s="28"/>
      <c r="E89" s="29">
        <f t="shared" si="153"/>
        <v>0</v>
      </c>
      <c r="F89" s="30">
        <v>0</v>
      </c>
      <c r="G89" s="30">
        <v>0</v>
      </c>
      <c r="H89" s="29">
        <f t="shared" si="154"/>
        <v>0</v>
      </c>
      <c r="I89" s="30">
        <f t="shared" si="139"/>
        <v>0</v>
      </c>
      <c r="J89" s="30">
        <f t="shared" si="139"/>
        <v>0</v>
      </c>
      <c r="K89" s="29">
        <f t="shared" si="155"/>
        <v>0</v>
      </c>
      <c r="L89" s="30">
        <v>0</v>
      </c>
      <c r="M89" s="30">
        <v>0</v>
      </c>
      <c r="N89" s="29">
        <f t="shared" si="156"/>
        <v>0</v>
      </c>
      <c r="O89" s="30"/>
      <c r="P89" s="30"/>
      <c r="Q89" s="72">
        <f t="shared" si="164"/>
        <v>0</v>
      </c>
      <c r="R89" s="46">
        <f t="shared" si="164"/>
        <v>0</v>
      </c>
      <c r="S89" s="46">
        <f t="shared" si="164"/>
        <v>0</v>
      </c>
      <c r="T89" s="29">
        <f t="shared" si="165"/>
        <v>0</v>
      </c>
      <c r="U89" s="30">
        <f t="shared" si="165"/>
        <v>0</v>
      </c>
      <c r="V89" s="30">
        <f t="shared" si="165"/>
        <v>0</v>
      </c>
      <c r="W89" s="29">
        <f t="shared" si="157"/>
        <v>0</v>
      </c>
      <c r="X89" s="30">
        <f t="shared" si="158"/>
        <v>0</v>
      </c>
      <c r="Y89" s="30">
        <f t="shared" si="158"/>
        <v>0</v>
      </c>
      <c r="Z89" s="29">
        <f t="shared" si="159"/>
        <v>0</v>
      </c>
      <c r="AA89" s="30">
        <f t="shared" si="160"/>
        <v>0</v>
      </c>
      <c r="AB89" s="30">
        <f t="shared" si="160"/>
        <v>0</v>
      </c>
      <c r="AC89" s="29">
        <f t="shared" si="161"/>
        <v>0</v>
      </c>
      <c r="AD89" s="30">
        <f t="shared" si="140"/>
        <v>0</v>
      </c>
      <c r="AE89" s="30">
        <f t="shared" si="140"/>
        <v>0</v>
      </c>
      <c r="AF89" s="29">
        <f t="shared" si="162"/>
        <v>0</v>
      </c>
      <c r="AG89" s="30">
        <f t="shared" si="141"/>
        <v>0</v>
      </c>
      <c r="AH89" s="30">
        <f t="shared" si="141"/>
        <v>0</v>
      </c>
      <c r="AI89" s="33">
        <f t="shared" si="166"/>
        <v>0</v>
      </c>
      <c r="AJ89" s="34">
        <f t="shared" si="166"/>
        <v>0</v>
      </c>
      <c r="AK89" s="34">
        <f t="shared" si="166"/>
        <v>0</v>
      </c>
      <c r="AL89" s="29">
        <f t="shared" si="163"/>
        <v>0</v>
      </c>
      <c r="AM89" s="30"/>
      <c r="AN89" s="30"/>
      <c r="AO89" s="29">
        <f t="shared" si="142"/>
        <v>0</v>
      </c>
      <c r="AP89" s="30">
        <f t="shared" si="143"/>
        <v>0</v>
      </c>
      <c r="AQ89" s="30">
        <f t="shared" si="143"/>
        <v>0</v>
      </c>
      <c r="AR89" s="29">
        <f t="shared" si="144"/>
        <v>0</v>
      </c>
      <c r="AS89" s="30"/>
      <c r="AT89" s="30"/>
      <c r="AU89" s="29">
        <f t="shared" si="145"/>
        <v>0</v>
      </c>
      <c r="AV89" s="35"/>
      <c r="AW89" s="35"/>
      <c r="AX89" s="35">
        <f t="shared" si="146"/>
        <v>0</v>
      </c>
      <c r="AY89" s="35">
        <f t="shared" si="147"/>
        <v>0</v>
      </c>
      <c r="AZ89" s="35"/>
      <c r="BA89" s="30">
        <f t="shared" si="148"/>
        <v>0</v>
      </c>
      <c r="BB89" s="30"/>
      <c r="BC89" s="30">
        <f t="shared" si="149"/>
        <v>0</v>
      </c>
      <c r="BD89" s="30">
        <f t="shared" si="150"/>
        <v>0</v>
      </c>
      <c r="BE89" s="30">
        <f t="shared" si="151"/>
        <v>0</v>
      </c>
      <c r="BF89" s="30">
        <f t="shared" si="152"/>
        <v>0</v>
      </c>
      <c r="BG89" s="30"/>
    </row>
    <row r="90" spans="1:59">
      <c r="A90" s="26">
        <v>67</v>
      </c>
      <c r="B90" s="27" t="s">
        <v>168</v>
      </c>
      <c r="C90" s="28" t="s">
        <v>169</v>
      </c>
      <c r="D90" s="28"/>
      <c r="E90" s="29">
        <f t="shared" si="153"/>
        <v>0</v>
      </c>
      <c r="F90" s="30">
        <v>0</v>
      </c>
      <c r="G90" s="30">
        <v>0</v>
      </c>
      <c r="H90" s="29">
        <f t="shared" si="154"/>
        <v>0</v>
      </c>
      <c r="I90" s="30">
        <f t="shared" si="139"/>
        <v>0</v>
      </c>
      <c r="J90" s="30">
        <f t="shared" si="139"/>
        <v>0</v>
      </c>
      <c r="K90" s="29">
        <f t="shared" si="155"/>
        <v>0</v>
      </c>
      <c r="L90" s="30">
        <v>0</v>
      </c>
      <c r="M90" s="30">
        <v>0</v>
      </c>
      <c r="N90" s="29">
        <f t="shared" si="156"/>
        <v>0</v>
      </c>
      <c r="O90" s="30"/>
      <c r="P90" s="30"/>
      <c r="Q90" s="31">
        <f t="shared" si="164"/>
        <v>0</v>
      </c>
      <c r="R90" s="46">
        <f t="shared" si="164"/>
        <v>0</v>
      </c>
      <c r="S90" s="46">
        <f t="shared" si="164"/>
        <v>0</v>
      </c>
      <c r="T90" s="29">
        <f t="shared" si="165"/>
        <v>0</v>
      </c>
      <c r="U90" s="30">
        <f t="shared" si="165"/>
        <v>0</v>
      </c>
      <c r="V90" s="30">
        <f t="shared" si="165"/>
        <v>0</v>
      </c>
      <c r="W90" s="29">
        <f t="shared" si="157"/>
        <v>0</v>
      </c>
      <c r="X90" s="30">
        <f t="shared" si="158"/>
        <v>0</v>
      </c>
      <c r="Y90" s="30">
        <f t="shared" si="158"/>
        <v>0</v>
      </c>
      <c r="Z90" s="29">
        <f t="shared" si="159"/>
        <v>0</v>
      </c>
      <c r="AA90" s="30">
        <f t="shared" si="160"/>
        <v>0</v>
      </c>
      <c r="AB90" s="30">
        <f t="shared" si="160"/>
        <v>0</v>
      </c>
      <c r="AC90" s="29">
        <f t="shared" si="161"/>
        <v>0</v>
      </c>
      <c r="AD90" s="30">
        <f t="shared" si="140"/>
        <v>0</v>
      </c>
      <c r="AE90" s="30">
        <f t="shared" si="140"/>
        <v>0</v>
      </c>
      <c r="AF90" s="29">
        <f t="shared" si="162"/>
        <v>0</v>
      </c>
      <c r="AG90" s="30">
        <f t="shared" si="141"/>
        <v>0</v>
      </c>
      <c r="AH90" s="30">
        <f t="shared" si="141"/>
        <v>0</v>
      </c>
      <c r="AI90" s="33">
        <f t="shared" si="166"/>
        <v>0</v>
      </c>
      <c r="AJ90" s="34">
        <f t="shared" si="166"/>
        <v>0</v>
      </c>
      <c r="AK90" s="34">
        <f t="shared" si="166"/>
        <v>0</v>
      </c>
      <c r="AL90" s="29">
        <f t="shared" si="163"/>
        <v>0</v>
      </c>
      <c r="AM90" s="30"/>
      <c r="AN90" s="30"/>
      <c r="AO90" s="29">
        <f t="shared" si="142"/>
        <v>0</v>
      </c>
      <c r="AP90" s="30">
        <f t="shared" si="143"/>
        <v>0</v>
      </c>
      <c r="AQ90" s="30">
        <f t="shared" si="143"/>
        <v>0</v>
      </c>
      <c r="AR90" s="29">
        <f t="shared" si="144"/>
        <v>0</v>
      </c>
      <c r="AS90" s="30"/>
      <c r="AT90" s="30"/>
      <c r="AU90" s="29">
        <f t="shared" si="145"/>
        <v>0</v>
      </c>
      <c r="AV90" s="35"/>
      <c r="AW90" s="35"/>
      <c r="AX90" s="35">
        <f t="shared" si="146"/>
        <v>0</v>
      </c>
      <c r="AY90" s="35">
        <f t="shared" si="147"/>
        <v>0</v>
      </c>
      <c r="AZ90" s="35"/>
      <c r="BA90" s="30">
        <f t="shared" si="148"/>
        <v>0</v>
      </c>
      <c r="BB90" s="30"/>
      <c r="BC90" s="30">
        <f t="shared" si="149"/>
        <v>0</v>
      </c>
      <c r="BD90" s="30">
        <f t="shared" si="150"/>
        <v>0</v>
      </c>
      <c r="BE90" s="30">
        <f t="shared" si="151"/>
        <v>0</v>
      </c>
      <c r="BF90" s="30">
        <f t="shared" si="152"/>
        <v>0</v>
      </c>
      <c r="BG90" s="30"/>
    </row>
    <row r="91" spans="1:59">
      <c r="A91" s="26">
        <v>68</v>
      </c>
      <c r="B91" s="27" t="s">
        <v>170</v>
      </c>
      <c r="C91" s="28" t="s">
        <v>171</v>
      </c>
      <c r="D91" s="28"/>
      <c r="E91" s="29">
        <f t="shared" si="153"/>
        <v>0</v>
      </c>
      <c r="F91" s="30">
        <v>0</v>
      </c>
      <c r="G91" s="30">
        <v>0</v>
      </c>
      <c r="H91" s="29">
        <f t="shared" si="154"/>
        <v>0</v>
      </c>
      <c r="I91" s="30">
        <f t="shared" si="139"/>
        <v>0</v>
      </c>
      <c r="J91" s="30">
        <f t="shared" si="139"/>
        <v>0</v>
      </c>
      <c r="K91" s="29">
        <f t="shared" si="155"/>
        <v>0</v>
      </c>
      <c r="L91" s="30">
        <v>0</v>
      </c>
      <c r="M91" s="30">
        <v>0</v>
      </c>
      <c r="N91" s="29">
        <f t="shared" si="156"/>
        <v>0</v>
      </c>
      <c r="O91" s="30"/>
      <c r="P91" s="30"/>
      <c r="Q91" s="31">
        <f t="shared" si="164"/>
        <v>0</v>
      </c>
      <c r="R91" s="46">
        <f t="shared" si="164"/>
        <v>0</v>
      </c>
      <c r="S91" s="46">
        <f t="shared" si="164"/>
        <v>0</v>
      </c>
      <c r="T91" s="29">
        <f t="shared" si="165"/>
        <v>0</v>
      </c>
      <c r="U91" s="30">
        <f t="shared" si="165"/>
        <v>0</v>
      </c>
      <c r="V91" s="30">
        <f t="shared" si="165"/>
        <v>0</v>
      </c>
      <c r="W91" s="29">
        <f t="shared" si="157"/>
        <v>0</v>
      </c>
      <c r="X91" s="30">
        <f t="shared" si="158"/>
        <v>0</v>
      </c>
      <c r="Y91" s="30">
        <f t="shared" si="158"/>
        <v>0</v>
      </c>
      <c r="Z91" s="29">
        <f t="shared" si="159"/>
        <v>0</v>
      </c>
      <c r="AA91" s="30">
        <f t="shared" si="160"/>
        <v>0</v>
      </c>
      <c r="AB91" s="30">
        <f t="shared" si="160"/>
        <v>0</v>
      </c>
      <c r="AC91" s="29">
        <f t="shared" si="161"/>
        <v>0</v>
      </c>
      <c r="AD91" s="30">
        <f t="shared" si="140"/>
        <v>0</v>
      </c>
      <c r="AE91" s="30">
        <f t="shared" si="140"/>
        <v>0</v>
      </c>
      <c r="AF91" s="29">
        <f t="shared" si="162"/>
        <v>0</v>
      </c>
      <c r="AG91" s="30">
        <f t="shared" si="141"/>
        <v>0</v>
      </c>
      <c r="AH91" s="30">
        <f t="shared" si="141"/>
        <v>0</v>
      </c>
      <c r="AI91" s="33">
        <f t="shared" si="166"/>
        <v>0</v>
      </c>
      <c r="AJ91" s="34">
        <f t="shared" si="166"/>
        <v>0</v>
      </c>
      <c r="AK91" s="34">
        <f t="shared" si="166"/>
        <v>0</v>
      </c>
      <c r="AL91" s="29">
        <f t="shared" si="163"/>
        <v>0</v>
      </c>
      <c r="AM91" s="30"/>
      <c r="AN91" s="30"/>
      <c r="AO91" s="29">
        <f t="shared" si="142"/>
        <v>0</v>
      </c>
      <c r="AP91" s="30">
        <f t="shared" si="143"/>
        <v>0</v>
      </c>
      <c r="AQ91" s="30">
        <f t="shared" si="143"/>
        <v>0</v>
      </c>
      <c r="AR91" s="29">
        <f t="shared" si="144"/>
        <v>0</v>
      </c>
      <c r="AS91" s="30"/>
      <c r="AT91" s="30"/>
      <c r="AU91" s="29">
        <f t="shared" si="145"/>
        <v>0</v>
      </c>
      <c r="AV91" s="35"/>
      <c r="AW91" s="35"/>
      <c r="AX91" s="35">
        <f t="shared" si="146"/>
        <v>0</v>
      </c>
      <c r="AY91" s="35">
        <f t="shared" si="147"/>
        <v>0</v>
      </c>
      <c r="AZ91" s="35"/>
      <c r="BA91" s="30">
        <f t="shared" si="148"/>
        <v>0</v>
      </c>
      <c r="BB91" s="30"/>
      <c r="BC91" s="30">
        <f t="shared" si="149"/>
        <v>0</v>
      </c>
      <c r="BD91" s="30">
        <f t="shared" si="150"/>
        <v>0</v>
      </c>
      <c r="BE91" s="30">
        <f t="shared" si="151"/>
        <v>0</v>
      </c>
      <c r="BF91" s="30">
        <f t="shared" si="152"/>
        <v>0</v>
      </c>
      <c r="BG91" s="30"/>
    </row>
    <row r="92" spans="1:59">
      <c r="A92" s="26">
        <v>69</v>
      </c>
      <c r="B92" s="27" t="s">
        <v>172</v>
      </c>
      <c r="C92" s="28" t="s">
        <v>173</v>
      </c>
      <c r="D92" s="28"/>
      <c r="E92" s="29">
        <f t="shared" si="153"/>
        <v>0</v>
      </c>
      <c r="F92" s="30">
        <v>0</v>
      </c>
      <c r="G92" s="30">
        <v>0</v>
      </c>
      <c r="H92" s="29">
        <f t="shared" si="154"/>
        <v>0</v>
      </c>
      <c r="I92" s="30">
        <f t="shared" si="139"/>
        <v>0</v>
      </c>
      <c r="J92" s="30">
        <f t="shared" si="139"/>
        <v>0</v>
      </c>
      <c r="K92" s="29">
        <f t="shared" si="155"/>
        <v>0</v>
      </c>
      <c r="L92" s="30">
        <v>0</v>
      </c>
      <c r="M92" s="30">
        <v>0</v>
      </c>
      <c r="N92" s="29">
        <f t="shared" si="156"/>
        <v>0</v>
      </c>
      <c r="O92" s="30"/>
      <c r="P92" s="30"/>
      <c r="Q92" s="31">
        <f t="shared" si="164"/>
        <v>0</v>
      </c>
      <c r="R92" s="46">
        <f t="shared" si="164"/>
        <v>0</v>
      </c>
      <c r="S92" s="46">
        <f t="shared" si="164"/>
        <v>0</v>
      </c>
      <c r="T92" s="29">
        <f t="shared" si="165"/>
        <v>0</v>
      </c>
      <c r="U92" s="30">
        <f t="shared" si="165"/>
        <v>0</v>
      </c>
      <c r="V92" s="30">
        <f t="shared" si="165"/>
        <v>0</v>
      </c>
      <c r="W92" s="29">
        <f t="shared" si="157"/>
        <v>0</v>
      </c>
      <c r="X92" s="30">
        <f t="shared" si="158"/>
        <v>0</v>
      </c>
      <c r="Y92" s="30">
        <f t="shared" si="158"/>
        <v>0</v>
      </c>
      <c r="Z92" s="29">
        <f t="shared" si="159"/>
        <v>0</v>
      </c>
      <c r="AA92" s="30">
        <f t="shared" si="160"/>
        <v>0</v>
      </c>
      <c r="AB92" s="30">
        <f t="shared" si="160"/>
        <v>0</v>
      </c>
      <c r="AC92" s="29">
        <f t="shared" si="161"/>
        <v>0</v>
      </c>
      <c r="AD92" s="30">
        <f t="shared" si="140"/>
        <v>0</v>
      </c>
      <c r="AE92" s="30">
        <f t="shared" si="140"/>
        <v>0</v>
      </c>
      <c r="AF92" s="29">
        <f t="shared" si="162"/>
        <v>0</v>
      </c>
      <c r="AG92" s="30">
        <f t="shared" si="141"/>
        <v>0</v>
      </c>
      <c r="AH92" s="30">
        <f t="shared" si="141"/>
        <v>0</v>
      </c>
      <c r="AI92" s="33">
        <f t="shared" si="166"/>
        <v>0</v>
      </c>
      <c r="AJ92" s="34">
        <f t="shared" si="166"/>
        <v>0</v>
      </c>
      <c r="AK92" s="34">
        <f t="shared" si="166"/>
        <v>0</v>
      </c>
      <c r="AL92" s="29">
        <f t="shared" si="163"/>
        <v>0</v>
      </c>
      <c r="AM92" s="30"/>
      <c r="AN92" s="30"/>
      <c r="AO92" s="29">
        <f t="shared" si="142"/>
        <v>0</v>
      </c>
      <c r="AP92" s="30">
        <f t="shared" si="143"/>
        <v>0</v>
      </c>
      <c r="AQ92" s="30">
        <f t="shared" si="143"/>
        <v>0</v>
      </c>
      <c r="AR92" s="29">
        <f t="shared" si="144"/>
        <v>0</v>
      </c>
      <c r="AS92" s="30"/>
      <c r="AT92" s="30"/>
      <c r="AU92" s="29">
        <f t="shared" si="145"/>
        <v>0</v>
      </c>
      <c r="AV92" s="35"/>
      <c r="AW92" s="35"/>
      <c r="AX92" s="35">
        <f t="shared" si="146"/>
        <v>0</v>
      </c>
      <c r="AY92" s="35">
        <f t="shared" si="147"/>
        <v>0</v>
      </c>
      <c r="AZ92" s="35"/>
      <c r="BA92" s="30">
        <f t="shared" si="148"/>
        <v>0</v>
      </c>
      <c r="BB92" s="30"/>
      <c r="BC92" s="30">
        <f t="shared" si="149"/>
        <v>0</v>
      </c>
      <c r="BD92" s="30">
        <f t="shared" si="150"/>
        <v>0</v>
      </c>
      <c r="BE92" s="30">
        <f t="shared" si="151"/>
        <v>0</v>
      </c>
      <c r="BF92" s="30">
        <f t="shared" si="152"/>
        <v>0</v>
      </c>
      <c r="BG92" s="30"/>
    </row>
    <row r="93" spans="1:59">
      <c r="A93" s="26">
        <v>70</v>
      </c>
      <c r="B93" s="27" t="s">
        <v>174</v>
      </c>
      <c r="C93" s="28"/>
      <c r="D93" s="28"/>
      <c r="E93" s="29">
        <f t="shared" si="153"/>
        <v>0</v>
      </c>
      <c r="F93" s="30">
        <v>0</v>
      </c>
      <c r="G93" s="30">
        <v>0</v>
      </c>
      <c r="H93" s="29">
        <f t="shared" si="154"/>
        <v>0</v>
      </c>
      <c r="I93" s="30">
        <f t="shared" ref="I93:J102" si="167">ROUND(F93/12*$J$5,0)</f>
        <v>0</v>
      </c>
      <c r="J93" s="30">
        <f t="shared" si="167"/>
        <v>0</v>
      </c>
      <c r="K93" s="29">
        <f t="shared" si="155"/>
        <v>0</v>
      </c>
      <c r="L93" s="30">
        <v>0</v>
      </c>
      <c r="M93" s="30">
        <v>0</v>
      </c>
      <c r="N93" s="29"/>
      <c r="O93" s="30"/>
      <c r="P93" s="30"/>
      <c r="Q93" s="31">
        <f t="shared" si="164"/>
        <v>0</v>
      </c>
      <c r="R93" s="46">
        <f t="shared" si="164"/>
        <v>0</v>
      </c>
      <c r="S93" s="46">
        <f t="shared" si="164"/>
        <v>0</v>
      </c>
      <c r="T93" s="29">
        <f t="shared" si="165"/>
        <v>0</v>
      </c>
      <c r="U93" s="30">
        <f t="shared" si="165"/>
        <v>0</v>
      </c>
      <c r="V93" s="30">
        <f t="shared" si="165"/>
        <v>0</v>
      </c>
      <c r="W93" s="29">
        <f t="shared" si="157"/>
        <v>0</v>
      </c>
      <c r="X93" s="30">
        <f t="shared" ref="X93:Y102" si="168">IFERROR(IF(U93&gt;0,U93,0),0)</f>
        <v>0</v>
      </c>
      <c r="Y93" s="30">
        <f t="shared" si="168"/>
        <v>0</v>
      </c>
      <c r="Z93" s="29">
        <f t="shared" si="159"/>
        <v>0</v>
      </c>
      <c r="AA93" s="30">
        <f t="shared" ref="AA93:AB102" si="169">IFERROR(IF(U93&lt;0,U93,0),0)</f>
        <v>0</v>
      </c>
      <c r="AB93" s="30">
        <f t="shared" si="169"/>
        <v>0</v>
      </c>
      <c r="AC93" s="29">
        <f t="shared" si="161"/>
        <v>0</v>
      </c>
      <c r="AD93" s="30">
        <f t="shared" si="140"/>
        <v>0</v>
      </c>
      <c r="AE93" s="30">
        <f t="shared" si="140"/>
        <v>0</v>
      </c>
      <c r="AF93" s="29">
        <f t="shared" si="162"/>
        <v>0</v>
      </c>
      <c r="AG93" s="30">
        <f t="shared" ref="AG93:AH102" si="170">ROUND((F93-L93),0)</f>
        <v>0</v>
      </c>
      <c r="AH93" s="30">
        <f t="shared" si="170"/>
        <v>0</v>
      </c>
      <c r="AI93" s="33">
        <f t="shared" si="166"/>
        <v>0</v>
      </c>
      <c r="AJ93" s="34">
        <f t="shared" si="166"/>
        <v>0</v>
      </c>
      <c r="AK93" s="34">
        <f t="shared" si="166"/>
        <v>0</v>
      </c>
      <c r="AL93" s="29">
        <f t="shared" si="163"/>
        <v>0</v>
      </c>
      <c r="AM93" s="30"/>
      <c r="AN93" s="30"/>
      <c r="AO93" s="29">
        <f t="shared" si="142"/>
        <v>0</v>
      </c>
      <c r="AP93" s="30">
        <f t="shared" ref="AP93:AQ102" si="171">AS93+AV93</f>
        <v>0</v>
      </c>
      <c r="AQ93" s="30">
        <f t="shared" si="171"/>
        <v>0</v>
      </c>
      <c r="AR93" s="29">
        <f t="shared" si="144"/>
        <v>0</v>
      </c>
      <c r="AS93" s="30"/>
      <c r="AT93" s="30"/>
      <c r="AU93" s="29">
        <f t="shared" si="145"/>
        <v>0</v>
      </c>
      <c r="AV93" s="35"/>
      <c r="AW93" s="35"/>
      <c r="AX93" s="35">
        <f t="shared" si="146"/>
        <v>0</v>
      </c>
      <c r="AY93" s="35">
        <f t="shared" si="147"/>
        <v>0</v>
      </c>
      <c r="AZ93" s="35"/>
      <c r="BA93" s="30">
        <f t="shared" si="148"/>
        <v>0</v>
      </c>
      <c r="BB93" s="30"/>
      <c r="BC93" s="30">
        <f t="shared" si="149"/>
        <v>0</v>
      </c>
      <c r="BD93" s="30">
        <f t="shared" si="150"/>
        <v>0</v>
      </c>
      <c r="BE93" s="30">
        <f t="shared" si="151"/>
        <v>0</v>
      </c>
      <c r="BF93" s="30">
        <f t="shared" si="152"/>
        <v>0</v>
      </c>
      <c r="BG93" s="30"/>
    </row>
    <row r="94" spans="1:59">
      <c r="A94" s="26">
        <v>71</v>
      </c>
      <c r="B94" s="27" t="s">
        <v>175</v>
      </c>
      <c r="C94" s="28"/>
      <c r="D94" s="28"/>
      <c r="E94" s="29">
        <f t="shared" si="153"/>
        <v>0</v>
      </c>
      <c r="F94" s="30">
        <v>0</v>
      </c>
      <c r="G94" s="30">
        <v>0</v>
      </c>
      <c r="H94" s="29">
        <f t="shared" si="154"/>
        <v>0</v>
      </c>
      <c r="I94" s="30">
        <f t="shared" si="167"/>
        <v>0</v>
      </c>
      <c r="J94" s="30">
        <f t="shared" si="167"/>
        <v>0</v>
      </c>
      <c r="K94" s="29">
        <f t="shared" si="155"/>
        <v>0</v>
      </c>
      <c r="L94" s="30">
        <v>0</v>
      </c>
      <c r="M94" s="30">
        <v>0</v>
      </c>
      <c r="N94" s="29"/>
      <c r="O94" s="30"/>
      <c r="P94" s="30"/>
      <c r="Q94" s="31">
        <f t="shared" si="164"/>
        <v>0</v>
      </c>
      <c r="R94" s="46">
        <f t="shared" si="164"/>
        <v>0</v>
      </c>
      <c r="S94" s="46">
        <f t="shared" si="164"/>
        <v>0</v>
      </c>
      <c r="T94" s="29">
        <f t="shared" si="165"/>
        <v>0</v>
      </c>
      <c r="U94" s="30">
        <f t="shared" si="165"/>
        <v>0</v>
      </c>
      <c r="V94" s="30">
        <f t="shared" si="165"/>
        <v>0</v>
      </c>
      <c r="W94" s="29">
        <f t="shared" si="157"/>
        <v>0</v>
      </c>
      <c r="X94" s="30">
        <f t="shared" si="168"/>
        <v>0</v>
      </c>
      <c r="Y94" s="30">
        <f t="shared" si="168"/>
        <v>0</v>
      </c>
      <c r="Z94" s="29">
        <f t="shared" si="159"/>
        <v>0</v>
      </c>
      <c r="AA94" s="30">
        <f t="shared" si="169"/>
        <v>0</v>
      </c>
      <c r="AB94" s="30">
        <f t="shared" si="169"/>
        <v>0</v>
      </c>
      <c r="AC94" s="29">
        <f t="shared" si="161"/>
        <v>0</v>
      </c>
      <c r="AD94" s="30">
        <f t="shared" si="140"/>
        <v>0</v>
      </c>
      <c r="AE94" s="30">
        <f t="shared" si="140"/>
        <v>0</v>
      </c>
      <c r="AF94" s="29">
        <f t="shared" si="162"/>
        <v>0</v>
      </c>
      <c r="AG94" s="30">
        <f t="shared" si="170"/>
        <v>0</v>
      </c>
      <c r="AH94" s="30">
        <f t="shared" si="170"/>
        <v>0</v>
      </c>
      <c r="AI94" s="33">
        <f t="shared" si="166"/>
        <v>0</v>
      </c>
      <c r="AJ94" s="34">
        <f t="shared" si="166"/>
        <v>0</v>
      </c>
      <c r="AK94" s="34">
        <f t="shared" si="166"/>
        <v>0</v>
      </c>
      <c r="AL94" s="29">
        <f t="shared" si="163"/>
        <v>0</v>
      </c>
      <c r="AM94" s="30"/>
      <c r="AN94" s="30"/>
      <c r="AO94" s="29">
        <f t="shared" si="142"/>
        <v>0</v>
      </c>
      <c r="AP94" s="30">
        <f t="shared" si="171"/>
        <v>0</v>
      </c>
      <c r="AQ94" s="30">
        <f t="shared" si="171"/>
        <v>0</v>
      </c>
      <c r="AR94" s="29">
        <f t="shared" si="144"/>
        <v>0</v>
      </c>
      <c r="AS94" s="30"/>
      <c r="AT94" s="30"/>
      <c r="AU94" s="29">
        <f t="shared" si="145"/>
        <v>0</v>
      </c>
      <c r="AV94" s="35"/>
      <c r="AW94" s="35"/>
      <c r="AX94" s="35">
        <f t="shared" si="146"/>
        <v>0</v>
      </c>
      <c r="AY94" s="35">
        <f t="shared" si="147"/>
        <v>0</v>
      </c>
      <c r="AZ94" s="35"/>
      <c r="BA94" s="30">
        <f t="shared" si="148"/>
        <v>0</v>
      </c>
      <c r="BB94" s="30"/>
      <c r="BC94" s="30">
        <f t="shared" si="149"/>
        <v>0</v>
      </c>
      <c r="BD94" s="30">
        <f t="shared" si="150"/>
        <v>0</v>
      </c>
      <c r="BE94" s="30">
        <f t="shared" si="151"/>
        <v>0</v>
      </c>
      <c r="BF94" s="30">
        <f t="shared" si="152"/>
        <v>0</v>
      </c>
      <c r="BG94" s="30"/>
    </row>
    <row r="95" spans="1:59">
      <c r="A95" s="26">
        <v>72</v>
      </c>
      <c r="B95" s="73" t="s">
        <v>176</v>
      </c>
      <c r="C95" s="28"/>
      <c r="D95" s="28"/>
      <c r="E95" s="29">
        <f t="shared" si="153"/>
        <v>0</v>
      </c>
      <c r="F95" s="30">
        <v>0</v>
      </c>
      <c r="G95" s="30">
        <v>0</v>
      </c>
      <c r="H95" s="29">
        <f t="shared" si="154"/>
        <v>0</v>
      </c>
      <c r="I95" s="30">
        <f t="shared" si="167"/>
        <v>0</v>
      </c>
      <c r="J95" s="30">
        <f t="shared" si="167"/>
        <v>0</v>
      </c>
      <c r="K95" s="29">
        <f t="shared" si="155"/>
        <v>0</v>
      </c>
      <c r="L95" s="30">
        <v>0</v>
      </c>
      <c r="M95" s="30">
        <v>0</v>
      </c>
      <c r="N95" s="29"/>
      <c r="O95" s="30"/>
      <c r="P95" s="30"/>
      <c r="Q95" s="31">
        <f t="shared" si="164"/>
        <v>0</v>
      </c>
      <c r="R95" s="46">
        <f t="shared" si="164"/>
        <v>0</v>
      </c>
      <c r="S95" s="46">
        <f t="shared" si="164"/>
        <v>0</v>
      </c>
      <c r="T95" s="29">
        <f t="shared" si="165"/>
        <v>0</v>
      </c>
      <c r="U95" s="30">
        <f t="shared" si="165"/>
        <v>0</v>
      </c>
      <c r="V95" s="30">
        <f t="shared" si="165"/>
        <v>0</v>
      </c>
      <c r="W95" s="29">
        <f t="shared" si="157"/>
        <v>0</v>
      </c>
      <c r="X95" s="30">
        <f t="shared" si="168"/>
        <v>0</v>
      </c>
      <c r="Y95" s="30">
        <f t="shared" si="168"/>
        <v>0</v>
      </c>
      <c r="Z95" s="29">
        <f t="shared" si="159"/>
        <v>0</v>
      </c>
      <c r="AA95" s="30">
        <f t="shared" si="169"/>
        <v>0</v>
      </c>
      <c r="AB95" s="30">
        <f t="shared" si="169"/>
        <v>0</v>
      </c>
      <c r="AC95" s="29">
        <f t="shared" si="161"/>
        <v>0</v>
      </c>
      <c r="AD95" s="30">
        <f t="shared" si="140"/>
        <v>0</v>
      </c>
      <c r="AE95" s="30">
        <f t="shared" si="140"/>
        <v>0</v>
      </c>
      <c r="AF95" s="29">
        <f t="shared" si="162"/>
        <v>0</v>
      </c>
      <c r="AG95" s="30">
        <f t="shared" si="170"/>
        <v>0</v>
      </c>
      <c r="AH95" s="30">
        <f t="shared" si="170"/>
        <v>0</v>
      </c>
      <c r="AI95" s="33">
        <f t="shared" si="166"/>
        <v>0</v>
      </c>
      <c r="AJ95" s="34">
        <f t="shared" si="166"/>
        <v>0</v>
      </c>
      <c r="AK95" s="34">
        <f t="shared" si="166"/>
        <v>0</v>
      </c>
      <c r="AL95" s="29">
        <f t="shared" si="163"/>
        <v>0</v>
      </c>
      <c r="AM95" s="30"/>
      <c r="AN95" s="30"/>
      <c r="AO95" s="29">
        <f t="shared" si="142"/>
        <v>0</v>
      </c>
      <c r="AP95" s="30">
        <f t="shared" si="171"/>
        <v>0</v>
      </c>
      <c r="AQ95" s="30">
        <f t="shared" si="171"/>
        <v>0</v>
      </c>
      <c r="AR95" s="29">
        <f t="shared" si="144"/>
        <v>0</v>
      </c>
      <c r="AS95" s="30"/>
      <c r="AT95" s="30"/>
      <c r="AU95" s="29">
        <f t="shared" si="145"/>
        <v>0</v>
      </c>
      <c r="AV95" s="35"/>
      <c r="AW95" s="35"/>
      <c r="AX95" s="35">
        <f t="shared" si="146"/>
        <v>0</v>
      </c>
      <c r="AY95" s="35">
        <f t="shared" si="147"/>
        <v>0</v>
      </c>
      <c r="AZ95" s="35"/>
      <c r="BA95" s="30">
        <f t="shared" si="148"/>
        <v>0</v>
      </c>
      <c r="BB95" s="30"/>
      <c r="BC95" s="30">
        <f t="shared" si="149"/>
        <v>0</v>
      </c>
      <c r="BD95" s="30">
        <f t="shared" si="150"/>
        <v>0</v>
      </c>
      <c r="BE95" s="30">
        <f t="shared" si="151"/>
        <v>0</v>
      </c>
      <c r="BF95" s="30">
        <f t="shared" si="152"/>
        <v>0</v>
      </c>
      <c r="BG95" s="30"/>
    </row>
    <row r="96" spans="1:59">
      <c r="A96" s="26">
        <v>73</v>
      </c>
      <c r="B96" s="74" t="s">
        <v>177</v>
      </c>
      <c r="C96" s="28"/>
      <c r="D96" s="28"/>
      <c r="E96" s="29">
        <f t="shared" si="153"/>
        <v>0</v>
      </c>
      <c r="F96" s="30">
        <v>0</v>
      </c>
      <c r="G96" s="30">
        <v>0</v>
      </c>
      <c r="H96" s="29">
        <f t="shared" si="154"/>
        <v>0</v>
      </c>
      <c r="I96" s="30">
        <f t="shared" si="167"/>
        <v>0</v>
      </c>
      <c r="J96" s="30">
        <f t="shared" si="167"/>
        <v>0</v>
      </c>
      <c r="K96" s="29">
        <f t="shared" si="155"/>
        <v>0</v>
      </c>
      <c r="L96" s="30">
        <v>0</v>
      </c>
      <c r="M96" s="30">
        <v>0</v>
      </c>
      <c r="N96" s="29"/>
      <c r="O96" s="30"/>
      <c r="P96" s="30"/>
      <c r="Q96" s="31">
        <f t="shared" si="164"/>
        <v>0</v>
      </c>
      <c r="R96" s="46">
        <f t="shared" si="164"/>
        <v>0</v>
      </c>
      <c r="S96" s="46">
        <f t="shared" si="164"/>
        <v>0</v>
      </c>
      <c r="T96" s="29">
        <f t="shared" si="165"/>
        <v>0</v>
      </c>
      <c r="U96" s="30">
        <f t="shared" si="165"/>
        <v>0</v>
      </c>
      <c r="V96" s="30">
        <f t="shared" si="165"/>
        <v>0</v>
      </c>
      <c r="W96" s="29">
        <f t="shared" si="157"/>
        <v>0</v>
      </c>
      <c r="X96" s="30">
        <f t="shared" si="168"/>
        <v>0</v>
      </c>
      <c r="Y96" s="30">
        <f t="shared" si="168"/>
        <v>0</v>
      </c>
      <c r="Z96" s="29">
        <f t="shared" si="159"/>
        <v>0</v>
      </c>
      <c r="AA96" s="30">
        <f t="shared" si="169"/>
        <v>0</v>
      </c>
      <c r="AB96" s="30">
        <f t="shared" si="169"/>
        <v>0</v>
      </c>
      <c r="AC96" s="29">
        <f t="shared" si="161"/>
        <v>0</v>
      </c>
      <c r="AD96" s="30">
        <f t="shared" si="140"/>
        <v>0</v>
      </c>
      <c r="AE96" s="30">
        <f t="shared" si="140"/>
        <v>0</v>
      </c>
      <c r="AF96" s="29">
        <f t="shared" si="162"/>
        <v>0</v>
      </c>
      <c r="AG96" s="30">
        <f t="shared" si="170"/>
        <v>0</v>
      </c>
      <c r="AH96" s="30">
        <f t="shared" si="170"/>
        <v>0</v>
      </c>
      <c r="AI96" s="33">
        <f t="shared" si="166"/>
        <v>0</v>
      </c>
      <c r="AJ96" s="34">
        <f t="shared" si="166"/>
        <v>0</v>
      </c>
      <c r="AK96" s="34">
        <f t="shared" si="166"/>
        <v>0</v>
      </c>
      <c r="AL96" s="29">
        <f t="shared" si="163"/>
        <v>0</v>
      </c>
      <c r="AM96" s="30"/>
      <c r="AN96" s="30"/>
      <c r="AO96" s="29">
        <f t="shared" si="142"/>
        <v>0</v>
      </c>
      <c r="AP96" s="30">
        <f t="shared" si="171"/>
        <v>0</v>
      </c>
      <c r="AQ96" s="30">
        <f t="shared" si="171"/>
        <v>0</v>
      </c>
      <c r="AR96" s="29">
        <f t="shared" si="144"/>
        <v>0</v>
      </c>
      <c r="AS96" s="30"/>
      <c r="AT96" s="30"/>
      <c r="AU96" s="29">
        <f t="shared" si="145"/>
        <v>0</v>
      </c>
      <c r="AV96" s="35"/>
      <c r="AW96" s="35"/>
      <c r="AX96" s="35">
        <f t="shared" si="146"/>
        <v>0</v>
      </c>
      <c r="AY96" s="35">
        <f t="shared" si="147"/>
        <v>0</v>
      </c>
      <c r="AZ96" s="35"/>
      <c r="BA96" s="30">
        <f t="shared" si="148"/>
        <v>0</v>
      </c>
      <c r="BB96" s="30"/>
      <c r="BC96" s="30">
        <f t="shared" si="149"/>
        <v>0</v>
      </c>
      <c r="BD96" s="30">
        <f t="shared" si="150"/>
        <v>0</v>
      </c>
      <c r="BE96" s="30">
        <f t="shared" si="151"/>
        <v>0</v>
      </c>
      <c r="BF96" s="30">
        <f t="shared" si="152"/>
        <v>0</v>
      </c>
      <c r="BG96" s="30"/>
    </row>
    <row r="97" spans="1:59">
      <c r="A97" s="26">
        <v>74</v>
      </c>
      <c r="B97" s="74" t="s">
        <v>178</v>
      </c>
      <c r="C97" s="28"/>
      <c r="D97" s="28"/>
      <c r="E97" s="29">
        <f t="shared" si="153"/>
        <v>0</v>
      </c>
      <c r="F97" s="30">
        <v>0</v>
      </c>
      <c r="G97" s="30">
        <v>0</v>
      </c>
      <c r="H97" s="29">
        <f t="shared" si="154"/>
        <v>0</v>
      </c>
      <c r="I97" s="30">
        <f t="shared" si="167"/>
        <v>0</v>
      </c>
      <c r="J97" s="30">
        <f t="shared" si="167"/>
        <v>0</v>
      </c>
      <c r="K97" s="29">
        <f t="shared" si="155"/>
        <v>0</v>
      </c>
      <c r="L97" s="30">
        <v>0</v>
      </c>
      <c r="M97" s="30">
        <v>0</v>
      </c>
      <c r="N97" s="29"/>
      <c r="O97" s="30"/>
      <c r="P97" s="30"/>
      <c r="Q97" s="31">
        <f t="shared" si="164"/>
        <v>0</v>
      </c>
      <c r="R97" s="46">
        <f t="shared" si="164"/>
        <v>0</v>
      </c>
      <c r="S97" s="46">
        <f t="shared" si="164"/>
        <v>0</v>
      </c>
      <c r="T97" s="29">
        <f t="shared" si="165"/>
        <v>0</v>
      </c>
      <c r="U97" s="30">
        <f t="shared" si="165"/>
        <v>0</v>
      </c>
      <c r="V97" s="30">
        <f t="shared" si="165"/>
        <v>0</v>
      </c>
      <c r="W97" s="29">
        <f t="shared" si="157"/>
        <v>0</v>
      </c>
      <c r="X97" s="30">
        <f t="shared" si="168"/>
        <v>0</v>
      </c>
      <c r="Y97" s="30">
        <f t="shared" si="168"/>
        <v>0</v>
      </c>
      <c r="Z97" s="29">
        <f t="shared" si="159"/>
        <v>0</v>
      </c>
      <c r="AA97" s="30">
        <f t="shared" si="169"/>
        <v>0</v>
      </c>
      <c r="AB97" s="30">
        <f t="shared" si="169"/>
        <v>0</v>
      </c>
      <c r="AC97" s="29">
        <f t="shared" si="161"/>
        <v>0</v>
      </c>
      <c r="AD97" s="30">
        <f t="shared" si="140"/>
        <v>0</v>
      </c>
      <c r="AE97" s="30">
        <f t="shared" si="140"/>
        <v>0</v>
      </c>
      <c r="AF97" s="29">
        <f t="shared" si="162"/>
        <v>0</v>
      </c>
      <c r="AG97" s="30">
        <f t="shared" si="170"/>
        <v>0</v>
      </c>
      <c r="AH97" s="30">
        <f t="shared" si="170"/>
        <v>0</v>
      </c>
      <c r="AI97" s="33">
        <f t="shared" si="166"/>
        <v>0</v>
      </c>
      <c r="AJ97" s="34">
        <f t="shared" si="166"/>
        <v>0</v>
      </c>
      <c r="AK97" s="34">
        <f t="shared" si="166"/>
        <v>0</v>
      </c>
      <c r="AL97" s="29">
        <f t="shared" si="163"/>
        <v>0</v>
      </c>
      <c r="AM97" s="30"/>
      <c r="AN97" s="30"/>
      <c r="AO97" s="29">
        <f t="shared" si="142"/>
        <v>0</v>
      </c>
      <c r="AP97" s="30">
        <f t="shared" si="171"/>
        <v>0</v>
      </c>
      <c r="AQ97" s="30">
        <f t="shared" si="171"/>
        <v>0</v>
      </c>
      <c r="AR97" s="29">
        <f t="shared" si="144"/>
        <v>0</v>
      </c>
      <c r="AS97" s="30"/>
      <c r="AT97" s="30"/>
      <c r="AU97" s="29">
        <f t="shared" si="145"/>
        <v>0</v>
      </c>
      <c r="AV97" s="35"/>
      <c r="AW97" s="35"/>
      <c r="AX97" s="35">
        <f t="shared" si="146"/>
        <v>0</v>
      </c>
      <c r="AY97" s="35">
        <f t="shared" si="147"/>
        <v>0</v>
      </c>
      <c r="AZ97" s="35"/>
      <c r="BA97" s="30">
        <f t="shared" si="148"/>
        <v>0</v>
      </c>
      <c r="BB97" s="30"/>
      <c r="BC97" s="30">
        <f t="shared" si="149"/>
        <v>0</v>
      </c>
      <c r="BD97" s="30">
        <f t="shared" si="150"/>
        <v>0</v>
      </c>
      <c r="BE97" s="30">
        <f t="shared" si="151"/>
        <v>0</v>
      </c>
      <c r="BF97" s="30">
        <f t="shared" si="152"/>
        <v>0</v>
      </c>
      <c r="BG97" s="30"/>
    </row>
    <row r="98" spans="1:59">
      <c r="A98" s="26">
        <v>75</v>
      </c>
      <c r="B98" s="74" t="s">
        <v>179</v>
      </c>
      <c r="C98" s="28"/>
      <c r="D98" s="28"/>
      <c r="E98" s="29">
        <f t="shared" si="153"/>
        <v>0</v>
      </c>
      <c r="F98" s="30">
        <v>0</v>
      </c>
      <c r="G98" s="30">
        <v>0</v>
      </c>
      <c r="H98" s="29">
        <f t="shared" si="154"/>
        <v>0</v>
      </c>
      <c r="I98" s="30">
        <f t="shared" si="167"/>
        <v>0</v>
      </c>
      <c r="J98" s="30">
        <f t="shared" si="167"/>
        <v>0</v>
      </c>
      <c r="K98" s="29">
        <f t="shared" si="155"/>
        <v>0</v>
      </c>
      <c r="L98" s="30">
        <v>0</v>
      </c>
      <c r="M98" s="30">
        <v>0</v>
      </c>
      <c r="N98" s="29"/>
      <c r="O98" s="30"/>
      <c r="P98" s="30"/>
      <c r="Q98" s="31">
        <f t="shared" si="164"/>
        <v>0</v>
      </c>
      <c r="R98" s="46">
        <f t="shared" si="164"/>
        <v>0</v>
      </c>
      <c r="S98" s="46">
        <f t="shared" si="164"/>
        <v>0</v>
      </c>
      <c r="T98" s="29">
        <f t="shared" si="165"/>
        <v>0</v>
      </c>
      <c r="U98" s="30">
        <f t="shared" si="165"/>
        <v>0</v>
      </c>
      <c r="V98" s="30">
        <f t="shared" si="165"/>
        <v>0</v>
      </c>
      <c r="W98" s="29">
        <f t="shared" si="157"/>
        <v>0</v>
      </c>
      <c r="X98" s="30">
        <f t="shared" si="168"/>
        <v>0</v>
      </c>
      <c r="Y98" s="30">
        <f t="shared" si="168"/>
        <v>0</v>
      </c>
      <c r="Z98" s="29">
        <f t="shared" si="159"/>
        <v>0</v>
      </c>
      <c r="AA98" s="30">
        <f t="shared" si="169"/>
        <v>0</v>
      </c>
      <c r="AB98" s="30">
        <f t="shared" si="169"/>
        <v>0</v>
      </c>
      <c r="AC98" s="29">
        <f t="shared" si="161"/>
        <v>0</v>
      </c>
      <c r="AD98" s="30">
        <f t="shared" si="140"/>
        <v>0</v>
      </c>
      <c r="AE98" s="30">
        <f t="shared" si="140"/>
        <v>0</v>
      </c>
      <c r="AF98" s="29">
        <f t="shared" si="162"/>
        <v>0</v>
      </c>
      <c r="AG98" s="30">
        <f t="shared" si="170"/>
        <v>0</v>
      </c>
      <c r="AH98" s="30">
        <f t="shared" si="170"/>
        <v>0</v>
      </c>
      <c r="AI98" s="33">
        <f t="shared" si="166"/>
        <v>0</v>
      </c>
      <c r="AJ98" s="34">
        <f t="shared" si="166"/>
        <v>0</v>
      </c>
      <c r="AK98" s="34">
        <f t="shared" si="166"/>
        <v>0</v>
      </c>
      <c r="AL98" s="29">
        <f t="shared" si="163"/>
        <v>0</v>
      </c>
      <c r="AM98" s="30"/>
      <c r="AN98" s="30"/>
      <c r="AO98" s="29">
        <f t="shared" si="142"/>
        <v>0</v>
      </c>
      <c r="AP98" s="30">
        <f t="shared" si="171"/>
        <v>0</v>
      </c>
      <c r="AQ98" s="30">
        <f t="shared" si="171"/>
        <v>0</v>
      </c>
      <c r="AR98" s="29">
        <f t="shared" si="144"/>
        <v>0</v>
      </c>
      <c r="AS98" s="30"/>
      <c r="AT98" s="30"/>
      <c r="AU98" s="29">
        <f t="shared" si="145"/>
        <v>0</v>
      </c>
      <c r="AV98" s="35"/>
      <c r="AW98" s="35"/>
      <c r="AX98" s="35">
        <f t="shared" si="146"/>
        <v>0</v>
      </c>
      <c r="AY98" s="35">
        <f t="shared" si="147"/>
        <v>0</v>
      </c>
      <c r="AZ98" s="35"/>
      <c r="BA98" s="30">
        <f t="shared" si="148"/>
        <v>0</v>
      </c>
      <c r="BB98" s="30"/>
      <c r="BC98" s="30">
        <f t="shared" si="149"/>
        <v>0</v>
      </c>
      <c r="BD98" s="30">
        <f t="shared" si="150"/>
        <v>0</v>
      </c>
      <c r="BE98" s="30">
        <f t="shared" si="151"/>
        <v>0</v>
      </c>
      <c r="BF98" s="30">
        <f t="shared" si="152"/>
        <v>0</v>
      </c>
      <c r="BG98" s="30"/>
    </row>
    <row r="99" spans="1:59">
      <c r="A99" s="26">
        <v>76</v>
      </c>
      <c r="B99" s="74" t="s">
        <v>180</v>
      </c>
      <c r="C99" s="28"/>
      <c r="D99" s="28"/>
      <c r="E99" s="29">
        <f t="shared" si="153"/>
        <v>843</v>
      </c>
      <c r="F99" s="30">
        <v>770</v>
      </c>
      <c r="G99" s="30">
        <v>73</v>
      </c>
      <c r="H99" s="29">
        <f t="shared" si="154"/>
        <v>211</v>
      </c>
      <c r="I99" s="30">
        <f t="shared" si="167"/>
        <v>193</v>
      </c>
      <c r="J99" s="30">
        <f t="shared" si="167"/>
        <v>18</v>
      </c>
      <c r="K99" s="29">
        <f t="shared" si="155"/>
        <v>482</v>
      </c>
      <c r="L99" s="30">
        <v>481</v>
      </c>
      <c r="M99" s="30">
        <v>1</v>
      </c>
      <c r="N99" s="29"/>
      <c r="O99" s="30"/>
      <c r="P99" s="30"/>
      <c r="Q99" s="31">
        <f t="shared" si="164"/>
        <v>228.44</v>
      </c>
      <c r="R99" s="46">
        <f t="shared" si="164"/>
        <v>249.22</v>
      </c>
      <c r="S99" s="46">
        <f t="shared" si="164"/>
        <v>5.56</v>
      </c>
      <c r="T99" s="29">
        <f t="shared" si="165"/>
        <v>271</v>
      </c>
      <c r="U99" s="30">
        <f t="shared" si="165"/>
        <v>288</v>
      </c>
      <c r="V99" s="30">
        <f t="shared" si="165"/>
        <v>-17</v>
      </c>
      <c r="W99" s="29">
        <f t="shared" si="157"/>
        <v>288</v>
      </c>
      <c r="X99" s="30">
        <f t="shared" si="168"/>
        <v>288</v>
      </c>
      <c r="Y99" s="30">
        <f t="shared" si="168"/>
        <v>0</v>
      </c>
      <c r="Z99" s="29">
        <f t="shared" si="159"/>
        <v>-17</v>
      </c>
      <c r="AA99" s="30">
        <f t="shared" si="169"/>
        <v>0</v>
      </c>
      <c r="AB99" s="30">
        <f t="shared" si="169"/>
        <v>-17</v>
      </c>
      <c r="AC99" s="29">
        <f t="shared" si="161"/>
        <v>160</v>
      </c>
      <c r="AD99" s="30">
        <f t="shared" si="140"/>
        <v>160</v>
      </c>
      <c r="AE99" s="30">
        <f t="shared" si="140"/>
        <v>0</v>
      </c>
      <c r="AF99" s="29">
        <f t="shared" si="162"/>
        <v>361</v>
      </c>
      <c r="AG99" s="30">
        <f t="shared" si="170"/>
        <v>289</v>
      </c>
      <c r="AH99" s="30">
        <f t="shared" si="170"/>
        <v>72</v>
      </c>
      <c r="AI99" s="33">
        <f t="shared" si="166"/>
        <v>2.2999999999999998</v>
      </c>
      <c r="AJ99" s="34">
        <f t="shared" si="166"/>
        <v>1.8</v>
      </c>
      <c r="AK99" s="34">
        <f t="shared" si="166"/>
        <v>0</v>
      </c>
      <c r="AL99" s="29">
        <f t="shared" si="163"/>
        <v>1200</v>
      </c>
      <c r="AM99" s="30">
        <v>1200</v>
      </c>
      <c r="AN99" s="30"/>
      <c r="AO99" s="29">
        <f t="shared" si="142"/>
        <v>0</v>
      </c>
      <c r="AP99" s="30">
        <f t="shared" si="171"/>
        <v>0</v>
      </c>
      <c r="AQ99" s="30">
        <f t="shared" si="171"/>
        <v>0</v>
      </c>
      <c r="AR99" s="29">
        <f t="shared" si="144"/>
        <v>0</v>
      </c>
      <c r="AS99" s="30"/>
      <c r="AT99" s="30"/>
      <c r="AU99" s="29">
        <f t="shared" si="145"/>
        <v>0</v>
      </c>
      <c r="AV99" s="35"/>
      <c r="AW99" s="35"/>
      <c r="AX99" s="35">
        <f t="shared" si="146"/>
        <v>0</v>
      </c>
      <c r="AY99" s="35">
        <f t="shared" si="147"/>
        <v>0</v>
      </c>
      <c r="AZ99" s="35"/>
      <c r="BA99" s="30">
        <f t="shared" si="148"/>
        <v>0</v>
      </c>
      <c r="BB99" s="30"/>
      <c r="BC99" s="30">
        <f t="shared" si="149"/>
        <v>0</v>
      </c>
      <c r="BD99" s="30">
        <f t="shared" si="150"/>
        <v>0</v>
      </c>
      <c r="BE99" s="30">
        <f t="shared" si="151"/>
        <v>0</v>
      </c>
      <c r="BF99" s="30">
        <f t="shared" si="152"/>
        <v>0</v>
      </c>
      <c r="BG99" s="30" t="s">
        <v>181</v>
      </c>
    </row>
    <row r="100" spans="1:59">
      <c r="A100" s="26">
        <v>77</v>
      </c>
      <c r="B100" s="74" t="s">
        <v>182</v>
      </c>
      <c r="C100" s="28"/>
      <c r="D100" s="28"/>
      <c r="E100" s="29">
        <f t="shared" si="153"/>
        <v>233</v>
      </c>
      <c r="F100" s="30">
        <v>193</v>
      </c>
      <c r="G100" s="30">
        <v>40</v>
      </c>
      <c r="H100" s="29">
        <f t="shared" si="154"/>
        <v>58</v>
      </c>
      <c r="I100" s="30">
        <f t="shared" si="167"/>
        <v>48</v>
      </c>
      <c r="J100" s="30">
        <f t="shared" si="167"/>
        <v>10</v>
      </c>
      <c r="K100" s="29">
        <f t="shared" si="155"/>
        <v>235</v>
      </c>
      <c r="L100" s="30">
        <v>211</v>
      </c>
      <c r="M100" s="30">
        <v>24</v>
      </c>
      <c r="N100" s="29"/>
      <c r="O100" s="30"/>
      <c r="P100" s="30"/>
      <c r="Q100" s="31">
        <f t="shared" si="164"/>
        <v>405.17</v>
      </c>
      <c r="R100" s="46">
        <f t="shared" si="164"/>
        <v>439.58</v>
      </c>
      <c r="S100" s="46">
        <f t="shared" si="164"/>
        <v>240</v>
      </c>
      <c r="T100" s="29">
        <f t="shared" si="165"/>
        <v>177</v>
      </c>
      <c r="U100" s="30">
        <f t="shared" si="165"/>
        <v>163</v>
      </c>
      <c r="V100" s="30">
        <f t="shared" si="165"/>
        <v>14</v>
      </c>
      <c r="W100" s="29">
        <f t="shared" si="157"/>
        <v>177</v>
      </c>
      <c r="X100" s="30">
        <f t="shared" si="168"/>
        <v>163</v>
      </c>
      <c r="Y100" s="30">
        <f t="shared" si="168"/>
        <v>14</v>
      </c>
      <c r="Z100" s="29">
        <f t="shared" si="159"/>
        <v>0</v>
      </c>
      <c r="AA100" s="30">
        <f t="shared" si="169"/>
        <v>0</v>
      </c>
      <c r="AB100" s="30">
        <f t="shared" si="169"/>
        <v>0</v>
      </c>
      <c r="AC100" s="29">
        <f t="shared" si="161"/>
        <v>78</v>
      </c>
      <c r="AD100" s="30">
        <f t="shared" si="140"/>
        <v>70</v>
      </c>
      <c r="AE100" s="30">
        <f t="shared" si="140"/>
        <v>8</v>
      </c>
      <c r="AF100" s="29">
        <f t="shared" si="162"/>
        <v>-2</v>
      </c>
      <c r="AG100" s="30">
        <f t="shared" si="170"/>
        <v>-18</v>
      </c>
      <c r="AH100" s="30">
        <f t="shared" si="170"/>
        <v>16</v>
      </c>
      <c r="AI100" s="33">
        <f t="shared" si="166"/>
        <v>0</v>
      </c>
      <c r="AJ100" s="34">
        <f t="shared" si="166"/>
        <v>-0.3</v>
      </c>
      <c r="AK100" s="34">
        <f t="shared" si="166"/>
        <v>2</v>
      </c>
      <c r="AL100" s="29">
        <f t="shared" si="163"/>
        <v>307</v>
      </c>
      <c r="AM100" s="30">
        <v>307</v>
      </c>
      <c r="AN100" s="30"/>
      <c r="AO100" s="29">
        <f t="shared" si="142"/>
        <v>178</v>
      </c>
      <c r="AP100" s="30">
        <f t="shared" si="171"/>
        <v>178</v>
      </c>
      <c r="AQ100" s="30">
        <f t="shared" si="171"/>
        <v>0</v>
      </c>
      <c r="AR100" s="29">
        <f t="shared" si="144"/>
        <v>0</v>
      </c>
      <c r="AS100" s="30"/>
      <c r="AT100" s="30"/>
      <c r="AU100" s="29">
        <f t="shared" si="145"/>
        <v>178</v>
      </c>
      <c r="AV100" s="35">
        <v>178</v>
      </c>
      <c r="AW100" s="35"/>
      <c r="AX100" s="35">
        <f t="shared" si="146"/>
        <v>40</v>
      </c>
      <c r="AY100" s="35">
        <f t="shared" si="147"/>
        <v>32</v>
      </c>
      <c r="AZ100" s="35"/>
      <c r="BA100" s="30">
        <f t="shared" si="148"/>
        <v>40</v>
      </c>
      <c r="BB100" s="30"/>
      <c r="BC100" s="30">
        <f t="shared" si="149"/>
        <v>32</v>
      </c>
      <c r="BD100" s="30">
        <f t="shared" si="150"/>
        <v>24</v>
      </c>
      <c r="BE100" s="30">
        <f t="shared" si="151"/>
        <v>16</v>
      </c>
      <c r="BF100" s="30">
        <f t="shared" si="152"/>
        <v>8</v>
      </c>
      <c r="BG100" s="30" t="s">
        <v>183</v>
      </c>
    </row>
    <row r="101" spans="1:59">
      <c r="A101" s="26">
        <v>78</v>
      </c>
      <c r="B101" s="74" t="s">
        <v>184</v>
      </c>
      <c r="C101" s="28"/>
      <c r="D101" s="28"/>
      <c r="E101" s="29">
        <f t="shared" si="153"/>
        <v>0</v>
      </c>
      <c r="F101" s="30">
        <v>0</v>
      </c>
      <c r="G101" s="30">
        <v>0</v>
      </c>
      <c r="H101" s="29">
        <f t="shared" si="154"/>
        <v>0</v>
      </c>
      <c r="I101" s="30">
        <f t="shared" si="167"/>
        <v>0</v>
      </c>
      <c r="J101" s="30">
        <f t="shared" si="167"/>
        <v>0</v>
      </c>
      <c r="K101" s="29">
        <f t="shared" si="155"/>
        <v>0</v>
      </c>
      <c r="L101" s="30">
        <v>0</v>
      </c>
      <c r="M101" s="30">
        <v>0</v>
      </c>
      <c r="N101" s="29"/>
      <c r="O101" s="30"/>
      <c r="P101" s="30"/>
      <c r="Q101" s="31">
        <f t="shared" si="164"/>
        <v>0</v>
      </c>
      <c r="R101" s="46">
        <f t="shared" si="164"/>
        <v>0</v>
      </c>
      <c r="S101" s="46">
        <f t="shared" si="164"/>
        <v>0</v>
      </c>
      <c r="T101" s="29">
        <f t="shared" si="165"/>
        <v>0</v>
      </c>
      <c r="U101" s="30">
        <f t="shared" si="165"/>
        <v>0</v>
      </c>
      <c r="V101" s="30">
        <f t="shared" si="165"/>
        <v>0</v>
      </c>
      <c r="W101" s="29">
        <f t="shared" si="157"/>
        <v>0</v>
      </c>
      <c r="X101" s="30">
        <f t="shared" si="168"/>
        <v>0</v>
      </c>
      <c r="Y101" s="30">
        <f t="shared" si="168"/>
        <v>0</v>
      </c>
      <c r="Z101" s="29">
        <f t="shared" si="159"/>
        <v>0</v>
      </c>
      <c r="AA101" s="30">
        <f t="shared" si="169"/>
        <v>0</v>
      </c>
      <c r="AB101" s="30">
        <f t="shared" si="169"/>
        <v>0</v>
      </c>
      <c r="AC101" s="29">
        <f t="shared" si="161"/>
        <v>0</v>
      </c>
      <c r="AD101" s="30">
        <f t="shared" si="140"/>
        <v>0</v>
      </c>
      <c r="AE101" s="30">
        <f t="shared" si="140"/>
        <v>0</v>
      </c>
      <c r="AF101" s="29">
        <f t="shared" si="162"/>
        <v>0</v>
      </c>
      <c r="AG101" s="30">
        <f t="shared" si="170"/>
        <v>0</v>
      </c>
      <c r="AH101" s="30">
        <f t="shared" si="170"/>
        <v>0</v>
      </c>
      <c r="AI101" s="33">
        <f t="shared" si="166"/>
        <v>0</v>
      </c>
      <c r="AJ101" s="34">
        <f t="shared" si="166"/>
        <v>0</v>
      </c>
      <c r="AK101" s="34">
        <f t="shared" si="166"/>
        <v>0</v>
      </c>
      <c r="AL101" s="29">
        <f t="shared" si="163"/>
        <v>0</v>
      </c>
      <c r="AM101" s="30"/>
      <c r="AN101" s="30"/>
      <c r="AO101" s="29">
        <f t="shared" si="142"/>
        <v>0</v>
      </c>
      <c r="AP101" s="30">
        <f t="shared" si="171"/>
        <v>0</v>
      </c>
      <c r="AQ101" s="30">
        <f t="shared" si="171"/>
        <v>0</v>
      </c>
      <c r="AR101" s="29">
        <f t="shared" si="144"/>
        <v>0</v>
      </c>
      <c r="AS101" s="30"/>
      <c r="AT101" s="30"/>
      <c r="AU101" s="29">
        <f t="shared" si="145"/>
        <v>0</v>
      </c>
      <c r="AV101" s="35"/>
      <c r="AW101" s="35"/>
      <c r="AX101" s="35">
        <f t="shared" si="146"/>
        <v>0</v>
      </c>
      <c r="AY101" s="35">
        <f t="shared" si="147"/>
        <v>0</v>
      </c>
      <c r="AZ101" s="35"/>
      <c r="BA101" s="30">
        <f t="shared" si="148"/>
        <v>0</v>
      </c>
      <c r="BB101" s="30"/>
      <c r="BC101" s="30">
        <f t="shared" si="149"/>
        <v>0</v>
      </c>
      <c r="BD101" s="30">
        <f t="shared" si="150"/>
        <v>0</v>
      </c>
      <c r="BE101" s="30">
        <f t="shared" si="151"/>
        <v>0</v>
      </c>
      <c r="BF101" s="30">
        <f t="shared" si="152"/>
        <v>0</v>
      </c>
      <c r="BG101" s="30"/>
    </row>
    <row r="102" spans="1:59">
      <c r="A102" s="26">
        <v>79</v>
      </c>
      <c r="B102" s="74" t="s">
        <v>185</v>
      </c>
      <c r="C102" s="28"/>
      <c r="D102" s="28"/>
      <c r="E102" s="29">
        <f t="shared" si="153"/>
        <v>0</v>
      </c>
      <c r="F102" s="30">
        <v>0</v>
      </c>
      <c r="G102" s="30">
        <v>0</v>
      </c>
      <c r="H102" s="29">
        <f t="shared" si="154"/>
        <v>0</v>
      </c>
      <c r="I102" s="30">
        <f t="shared" si="167"/>
        <v>0</v>
      </c>
      <c r="J102" s="30">
        <f t="shared" si="167"/>
        <v>0</v>
      </c>
      <c r="K102" s="29">
        <f t="shared" si="155"/>
        <v>0</v>
      </c>
      <c r="L102" s="30">
        <v>0</v>
      </c>
      <c r="M102" s="30">
        <v>0</v>
      </c>
      <c r="N102" s="29"/>
      <c r="O102" s="30"/>
      <c r="P102" s="30"/>
      <c r="Q102" s="31">
        <f t="shared" si="164"/>
        <v>0</v>
      </c>
      <c r="R102" s="46">
        <f t="shared" si="164"/>
        <v>0</v>
      </c>
      <c r="S102" s="46">
        <f t="shared" si="164"/>
        <v>0</v>
      </c>
      <c r="T102" s="29">
        <f t="shared" si="165"/>
        <v>0</v>
      </c>
      <c r="U102" s="30">
        <f t="shared" si="165"/>
        <v>0</v>
      </c>
      <c r="V102" s="30">
        <f t="shared" si="165"/>
        <v>0</v>
      </c>
      <c r="W102" s="29">
        <f t="shared" si="157"/>
        <v>0</v>
      </c>
      <c r="X102" s="30">
        <f t="shared" si="168"/>
        <v>0</v>
      </c>
      <c r="Y102" s="30">
        <f t="shared" si="168"/>
        <v>0</v>
      </c>
      <c r="Z102" s="29">
        <f t="shared" si="159"/>
        <v>0</v>
      </c>
      <c r="AA102" s="30">
        <f t="shared" si="169"/>
        <v>0</v>
      </c>
      <c r="AB102" s="30">
        <f t="shared" si="169"/>
        <v>0</v>
      </c>
      <c r="AC102" s="29">
        <f t="shared" si="161"/>
        <v>0</v>
      </c>
      <c r="AD102" s="30">
        <f t="shared" si="140"/>
        <v>0</v>
      </c>
      <c r="AE102" s="30">
        <f t="shared" si="140"/>
        <v>0</v>
      </c>
      <c r="AF102" s="29">
        <f t="shared" si="162"/>
        <v>0</v>
      </c>
      <c r="AG102" s="30">
        <f t="shared" si="170"/>
        <v>0</v>
      </c>
      <c r="AH102" s="30">
        <f t="shared" si="170"/>
        <v>0</v>
      </c>
      <c r="AI102" s="33">
        <f t="shared" si="166"/>
        <v>0</v>
      </c>
      <c r="AJ102" s="34">
        <f t="shared" si="166"/>
        <v>0</v>
      </c>
      <c r="AK102" s="34">
        <f t="shared" si="166"/>
        <v>0</v>
      </c>
      <c r="AL102" s="29">
        <f t="shared" si="163"/>
        <v>0</v>
      </c>
      <c r="AM102" s="30"/>
      <c r="AN102" s="30"/>
      <c r="AO102" s="29">
        <f t="shared" si="142"/>
        <v>0</v>
      </c>
      <c r="AP102" s="30">
        <f t="shared" si="171"/>
        <v>0</v>
      </c>
      <c r="AQ102" s="30">
        <f t="shared" si="171"/>
        <v>0</v>
      </c>
      <c r="AR102" s="29">
        <f t="shared" si="144"/>
        <v>0</v>
      </c>
      <c r="AS102" s="30"/>
      <c r="AT102" s="30"/>
      <c r="AU102" s="29">
        <f t="shared" si="145"/>
        <v>0</v>
      </c>
      <c r="AV102" s="35"/>
      <c r="AW102" s="35"/>
      <c r="AX102" s="35">
        <f t="shared" si="146"/>
        <v>0</v>
      </c>
      <c r="AY102" s="35">
        <f t="shared" si="147"/>
        <v>0</v>
      </c>
      <c r="AZ102" s="35"/>
      <c r="BA102" s="30">
        <f t="shared" si="148"/>
        <v>0</v>
      </c>
      <c r="BB102" s="30"/>
      <c r="BC102" s="30">
        <f t="shared" si="149"/>
        <v>0</v>
      </c>
      <c r="BD102" s="30">
        <f t="shared" si="150"/>
        <v>0</v>
      </c>
      <c r="BE102" s="30">
        <f t="shared" si="151"/>
        <v>0</v>
      </c>
      <c r="BF102" s="30">
        <f t="shared" si="152"/>
        <v>0</v>
      </c>
      <c r="BG102" s="30"/>
    </row>
    <row r="103" spans="1:59">
      <c r="A103" s="48"/>
      <c r="B103" s="75" t="s">
        <v>186</v>
      </c>
      <c r="C103" s="55"/>
      <c r="D103" s="55"/>
      <c r="E103" s="50">
        <f t="shared" ref="E103:P103" si="172">SUM(E69:E102)</f>
        <v>2899</v>
      </c>
      <c r="F103" s="50">
        <f t="shared" si="172"/>
        <v>1232</v>
      </c>
      <c r="G103" s="50">
        <f t="shared" si="172"/>
        <v>1667</v>
      </c>
      <c r="H103" s="50">
        <f t="shared" si="172"/>
        <v>726</v>
      </c>
      <c r="I103" s="50">
        <f t="shared" si="172"/>
        <v>309</v>
      </c>
      <c r="J103" s="50">
        <f t="shared" si="172"/>
        <v>417</v>
      </c>
      <c r="K103" s="50">
        <f t="shared" si="172"/>
        <v>1215</v>
      </c>
      <c r="L103" s="50">
        <f t="shared" si="172"/>
        <v>872</v>
      </c>
      <c r="M103" s="50">
        <f t="shared" si="172"/>
        <v>343</v>
      </c>
      <c r="N103" s="50">
        <f t="shared" si="172"/>
        <v>0</v>
      </c>
      <c r="O103" s="50">
        <f t="shared" si="172"/>
        <v>0</v>
      </c>
      <c r="P103" s="50">
        <f t="shared" si="172"/>
        <v>0</v>
      </c>
      <c r="Q103" s="51">
        <f t="shared" si="164"/>
        <v>167.36</v>
      </c>
      <c r="R103" s="51">
        <f t="shared" si="164"/>
        <v>282.2</v>
      </c>
      <c r="S103" s="51">
        <f t="shared" si="164"/>
        <v>82.25</v>
      </c>
      <c r="T103" s="50">
        <f>K103-H103</f>
        <v>489</v>
      </c>
      <c r="U103" s="50">
        <f t="shared" si="165"/>
        <v>563</v>
      </c>
      <c r="V103" s="50">
        <f t="shared" si="165"/>
        <v>-74</v>
      </c>
      <c r="W103" s="50">
        <f t="shared" ref="W103:AH103" si="173">SUM(W69:W102)</f>
        <v>617</v>
      </c>
      <c r="X103" s="50">
        <f t="shared" si="173"/>
        <v>563</v>
      </c>
      <c r="Y103" s="50">
        <f t="shared" si="173"/>
        <v>54</v>
      </c>
      <c r="Z103" s="50">
        <f t="shared" si="173"/>
        <v>-128</v>
      </c>
      <c r="AA103" s="50">
        <f t="shared" si="173"/>
        <v>0</v>
      </c>
      <c r="AB103" s="50">
        <f t="shared" si="173"/>
        <v>-128</v>
      </c>
      <c r="AC103" s="50">
        <f t="shared" si="173"/>
        <v>404</v>
      </c>
      <c r="AD103" s="50">
        <f t="shared" si="173"/>
        <v>290</v>
      </c>
      <c r="AE103" s="50">
        <f t="shared" si="173"/>
        <v>114</v>
      </c>
      <c r="AF103" s="50">
        <f t="shared" si="173"/>
        <v>1684</v>
      </c>
      <c r="AG103" s="50">
        <f t="shared" si="173"/>
        <v>360</v>
      </c>
      <c r="AH103" s="50">
        <f t="shared" si="173"/>
        <v>1324</v>
      </c>
      <c r="AI103" s="52">
        <f>IFERROR(ROUND((AF103/AC103),1),0)</f>
        <v>4.2</v>
      </c>
      <c r="AJ103" s="52">
        <f t="shared" si="166"/>
        <v>1.2</v>
      </c>
      <c r="AK103" s="52">
        <f t="shared" si="166"/>
        <v>11.6</v>
      </c>
      <c r="AL103" s="50">
        <f t="shared" ref="AL103:BA103" si="174">SUM(AL69:AL102)</f>
        <v>1507</v>
      </c>
      <c r="AM103" s="50">
        <f t="shared" si="174"/>
        <v>1507</v>
      </c>
      <c r="AN103" s="50">
        <f t="shared" si="174"/>
        <v>0</v>
      </c>
      <c r="AO103" s="50">
        <f t="shared" si="174"/>
        <v>200</v>
      </c>
      <c r="AP103" s="50">
        <f t="shared" si="174"/>
        <v>200</v>
      </c>
      <c r="AQ103" s="50">
        <f t="shared" si="174"/>
        <v>0</v>
      </c>
      <c r="AR103" s="50">
        <f t="shared" si="174"/>
        <v>0</v>
      </c>
      <c r="AS103" s="50">
        <f t="shared" si="174"/>
        <v>0</v>
      </c>
      <c r="AT103" s="50">
        <f t="shared" ref="AT103" si="175">SUM(AT69:AT102)</f>
        <v>0</v>
      </c>
      <c r="AU103" s="50">
        <f t="shared" si="174"/>
        <v>200</v>
      </c>
      <c r="AV103" s="53">
        <f t="shared" si="174"/>
        <v>200</v>
      </c>
      <c r="AW103" s="53">
        <f t="shared" si="174"/>
        <v>0</v>
      </c>
      <c r="AX103" s="53">
        <f t="shared" si="174"/>
        <v>570</v>
      </c>
      <c r="AY103" s="50">
        <f t="shared" si="174"/>
        <v>456</v>
      </c>
      <c r="AZ103" s="50">
        <f t="shared" si="174"/>
        <v>398</v>
      </c>
      <c r="BA103" s="50">
        <f t="shared" si="174"/>
        <v>570</v>
      </c>
      <c r="BB103" s="50"/>
      <c r="BC103" s="50">
        <f>SUM(BC69:BC102)</f>
        <v>456</v>
      </c>
      <c r="BD103" s="50">
        <f>SUM(BD69:BD102)</f>
        <v>342</v>
      </c>
      <c r="BE103" s="50">
        <f>SUM(BE69:BE102)</f>
        <v>228</v>
      </c>
      <c r="BF103" s="50">
        <f>SUM(BF69:BF102)</f>
        <v>114</v>
      </c>
      <c r="BG103" s="50">
        <f>SUM(BG70:BG102)</f>
        <v>0</v>
      </c>
    </row>
    <row r="104" spans="1:59">
      <c r="A104" s="48"/>
      <c r="B104" s="75" t="s">
        <v>187</v>
      </c>
      <c r="C104" s="55"/>
      <c r="D104" s="55"/>
      <c r="E104" s="50">
        <f t="shared" ref="E104:M104" si="176">E103+E68+E62+E60</f>
        <v>37670</v>
      </c>
      <c r="F104" s="50">
        <f t="shared" si="176"/>
        <v>4571</v>
      </c>
      <c r="G104" s="50">
        <f t="shared" si="176"/>
        <v>33099</v>
      </c>
      <c r="H104" s="50">
        <f t="shared" si="176"/>
        <v>9422</v>
      </c>
      <c r="I104" s="50">
        <f t="shared" si="176"/>
        <v>1145</v>
      </c>
      <c r="J104" s="50">
        <f t="shared" si="176"/>
        <v>8277</v>
      </c>
      <c r="K104" s="50">
        <f t="shared" si="176"/>
        <v>12425</v>
      </c>
      <c r="L104" s="50">
        <f t="shared" si="176"/>
        <v>1888</v>
      </c>
      <c r="M104" s="50">
        <f t="shared" si="176"/>
        <v>10537</v>
      </c>
      <c r="N104" s="50" t="e">
        <f>N103+N68+#REF!+N62+N60</f>
        <v>#REF!</v>
      </c>
      <c r="O104" s="50" t="e">
        <f>O103+O68+#REF!+O62+O60</f>
        <v>#REF!</v>
      </c>
      <c r="P104" s="50" t="e">
        <f>P103+P68+#REF!+P62+P60</f>
        <v>#REF!</v>
      </c>
      <c r="Q104" s="51">
        <f t="shared" si="164"/>
        <v>131.87</v>
      </c>
      <c r="R104" s="51">
        <f t="shared" si="164"/>
        <v>164.89</v>
      </c>
      <c r="S104" s="51">
        <f t="shared" si="164"/>
        <v>127.3</v>
      </c>
      <c r="T104" s="50">
        <f t="shared" si="165"/>
        <v>3003</v>
      </c>
      <c r="U104" s="50">
        <f t="shared" si="165"/>
        <v>743</v>
      </c>
      <c r="V104" s="50">
        <f t="shared" si="165"/>
        <v>2260</v>
      </c>
      <c r="W104" s="50">
        <f t="shared" ref="W104:AH104" si="177">W103+W68+W62+W60</f>
        <v>4173</v>
      </c>
      <c r="X104" s="50">
        <f t="shared" si="177"/>
        <v>1035</v>
      </c>
      <c r="Y104" s="50">
        <f t="shared" si="177"/>
        <v>3138</v>
      </c>
      <c r="Z104" s="50">
        <f t="shared" si="177"/>
        <v>-1170</v>
      </c>
      <c r="AA104" s="50">
        <f t="shared" si="177"/>
        <v>-292</v>
      </c>
      <c r="AB104" s="50">
        <f t="shared" si="177"/>
        <v>-878</v>
      </c>
      <c r="AC104" s="50">
        <f t="shared" si="177"/>
        <v>4141</v>
      </c>
      <c r="AD104" s="50">
        <f t="shared" si="177"/>
        <v>629</v>
      </c>
      <c r="AE104" s="50">
        <f t="shared" si="177"/>
        <v>3512</v>
      </c>
      <c r="AF104" s="50">
        <f t="shared" si="177"/>
        <v>25245</v>
      </c>
      <c r="AG104" s="50">
        <f t="shared" si="177"/>
        <v>2683</v>
      </c>
      <c r="AH104" s="50">
        <f t="shared" si="177"/>
        <v>22562</v>
      </c>
      <c r="AI104" s="52">
        <f t="shared" si="166"/>
        <v>6.1</v>
      </c>
      <c r="AJ104" s="52">
        <f t="shared" si="166"/>
        <v>4.3</v>
      </c>
      <c r="AK104" s="52">
        <f t="shared" si="166"/>
        <v>6.4</v>
      </c>
      <c r="AL104" s="50">
        <f t="shared" ref="AL104:BA104" si="178">AL103+AL68+AL62+AL60</f>
        <v>1507</v>
      </c>
      <c r="AM104" s="50">
        <f t="shared" si="178"/>
        <v>1507</v>
      </c>
      <c r="AN104" s="50">
        <f t="shared" si="178"/>
        <v>0</v>
      </c>
      <c r="AO104" s="50">
        <f t="shared" si="178"/>
        <v>0</v>
      </c>
      <c r="AP104" s="50">
        <f t="shared" si="178"/>
        <v>0</v>
      </c>
      <c r="AQ104" s="50">
        <f t="shared" si="178"/>
        <v>0</v>
      </c>
      <c r="AR104" s="50">
        <f t="shared" si="178"/>
        <v>-303</v>
      </c>
      <c r="AS104" s="50">
        <f t="shared" si="178"/>
        <v>-303</v>
      </c>
      <c r="AT104" s="50">
        <f t="shared" si="178"/>
        <v>0</v>
      </c>
      <c r="AU104" s="50">
        <f t="shared" si="178"/>
        <v>303</v>
      </c>
      <c r="AV104" s="53">
        <f t="shared" si="178"/>
        <v>303</v>
      </c>
      <c r="AW104" s="53">
        <f t="shared" si="178"/>
        <v>0</v>
      </c>
      <c r="AX104" s="53">
        <f t="shared" si="178"/>
        <v>1661</v>
      </c>
      <c r="AY104" s="50">
        <f t="shared" si="178"/>
        <v>346</v>
      </c>
      <c r="AZ104" s="50">
        <f t="shared" si="178"/>
        <v>295</v>
      </c>
      <c r="BA104" s="50">
        <f t="shared" si="178"/>
        <v>17560</v>
      </c>
      <c r="BB104" s="50"/>
      <c r="BC104" s="50">
        <f>BC103+BC68+BC62+BC60</f>
        <v>14048</v>
      </c>
      <c r="BD104" s="50">
        <f>BD103+BD68+BD62+BD60</f>
        <v>10536</v>
      </c>
      <c r="BE104" s="50">
        <f>BE103+BE68+BE62+BE60</f>
        <v>7024</v>
      </c>
      <c r="BF104" s="50">
        <f>BF103+BF68+BF62+BF60</f>
        <v>3512</v>
      </c>
      <c r="BG104" s="50"/>
    </row>
    <row r="105" spans="1:59" ht="60.75">
      <c r="A105" s="76"/>
      <c r="B105" s="77" t="s">
        <v>188</v>
      </c>
      <c r="C105" s="37"/>
      <c r="D105" s="37"/>
      <c r="E105" s="29">
        <f>F105+G105</f>
        <v>382</v>
      </c>
      <c r="F105" s="30"/>
      <c r="G105" s="30">
        <v>382</v>
      </c>
      <c r="H105" s="29">
        <f>I105+J105</f>
        <v>96</v>
      </c>
      <c r="I105" s="30">
        <f>ROUND(F105/12*$J$5,0)</f>
        <v>0</v>
      </c>
      <c r="J105" s="30">
        <f>ROUND(G105/12*$J$5,0)</f>
        <v>96</v>
      </c>
      <c r="K105" s="78">
        <f>M105</f>
        <v>121</v>
      </c>
      <c r="L105" s="79"/>
      <c r="M105" s="79">
        <v>121</v>
      </c>
      <c r="N105" s="29">
        <f>O105+P105</f>
        <v>0</v>
      </c>
      <c r="O105" s="30"/>
      <c r="P105" s="30"/>
      <c r="Q105" s="78">
        <f t="shared" si="164"/>
        <v>126.04</v>
      </c>
      <c r="R105" s="46">
        <v>0</v>
      </c>
      <c r="S105" s="46">
        <v>0</v>
      </c>
      <c r="T105" s="29">
        <f t="shared" si="165"/>
        <v>25</v>
      </c>
      <c r="U105" s="30">
        <f t="shared" si="165"/>
        <v>0</v>
      </c>
      <c r="V105" s="30">
        <f t="shared" si="165"/>
        <v>25</v>
      </c>
      <c r="W105" s="29">
        <f t="shared" ref="W105" si="179">IFERROR(IF(T105&gt;0,T105,0),0)</f>
        <v>25</v>
      </c>
      <c r="X105" s="30">
        <f>IFERROR(IF(U105&gt;0,U105,0),0)</f>
        <v>0</v>
      </c>
      <c r="Y105" s="30">
        <f>IFERROR(IF(V105&gt;0,V105,0),0)</f>
        <v>25</v>
      </c>
      <c r="Z105" s="29">
        <f>AA105+AB105</f>
        <v>0</v>
      </c>
      <c r="AA105" s="30">
        <f>IFERROR(IF(U105&lt;0,U105,0),0)</f>
        <v>0</v>
      </c>
      <c r="AB105" s="30">
        <f>IFERROR(IF(V105&lt;0,V105,0),0)</f>
        <v>0</v>
      </c>
      <c r="AC105" s="29">
        <f t="shared" ref="AC105" si="180">ROUND((K105/$AD$107),0)</f>
        <v>40</v>
      </c>
      <c r="AD105" s="30">
        <f>ROUND((L105/$AD$107),0)</f>
        <v>0</v>
      </c>
      <c r="AE105" s="30">
        <f>ROUND((M105/$AD$107),0)</f>
        <v>40</v>
      </c>
      <c r="AF105" s="29">
        <f t="shared" ref="AF105" si="181">ROUND((E105-K105),0)</f>
        <v>261</v>
      </c>
      <c r="AG105" s="30">
        <f>ROUND((F105-L105),0)</f>
        <v>0</v>
      </c>
      <c r="AH105" s="30">
        <f>ROUND((G105-M105),0)</f>
        <v>261</v>
      </c>
      <c r="AI105" s="33">
        <f t="shared" si="166"/>
        <v>6.5</v>
      </c>
      <c r="AJ105" s="34">
        <f t="shared" si="166"/>
        <v>0</v>
      </c>
      <c r="AK105" s="34">
        <f t="shared" si="166"/>
        <v>6.5</v>
      </c>
      <c r="AL105" s="29">
        <f>AM105+AN105</f>
        <v>0</v>
      </c>
      <c r="AM105" s="30"/>
      <c r="AN105" s="30"/>
      <c r="AO105" s="29">
        <f>AP105+AQ105</f>
        <v>0</v>
      </c>
      <c r="AP105" s="30">
        <f t="shared" ref="AP105:AQ105" si="182">AS105+AV105</f>
        <v>0</v>
      </c>
      <c r="AQ105" s="30">
        <f t="shared" si="182"/>
        <v>0</v>
      </c>
      <c r="AR105" s="29">
        <f>AS105+AT105</f>
        <v>0</v>
      </c>
      <c r="AS105" s="30"/>
      <c r="AT105" s="30"/>
      <c r="AU105" s="29">
        <f>AV105+AW105</f>
        <v>0</v>
      </c>
      <c r="AV105" s="35"/>
      <c r="AW105" s="35"/>
      <c r="AX105" s="35"/>
      <c r="AY105" s="35">
        <f>BC105-BB105</f>
        <v>0</v>
      </c>
      <c r="AZ105" s="35"/>
      <c r="BA105" s="30"/>
      <c r="BB105" s="30"/>
      <c r="BC105" s="30"/>
      <c r="BD105" s="30"/>
      <c r="BE105" s="30"/>
      <c r="BF105" s="30"/>
      <c r="BG105" s="30"/>
    </row>
    <row r="106" spans="1:59">
      <c r="A106" s="80"/>
      <c r="B106" s="75" t="s">
        <v>189</v>
      </c>
      <c r="C106" s="55"/>
      <c r="D106" s="55"/>
      <c r="E106" s="81">
        <f t="shared" ref="E106:P106" si="183">E105+E104</f>
        <v>38052</v>
      </c>
      <c r="F106" s="81">
        <f t="shared" si="183"/>
        <v>4571</v>
      </c>
      <c r="G106" s="81">
        <f t="shared" si="183"/>
        <v>33481</v>
      </c>
      <c r="H106" s="81">
        <f t="shared" si="183"/>
        <v>9518</v>
      </c>
      <c r="I106" s="81">
        <f t="shared" si="183"/>
        <v>1145</v>
      </c>
      <c r="J106" s="81">
        <f>J105+J104</f>
        <v>8373</v>
      </c>
      <c r="K106" s="81">
        <f>K104+K105</f>
        <v>12546</v>
      </c>
      <c r="L106" s="81">
        <f>L105+L104</f>
        <v>1888</v>
      </c>
      <c r="M106" s="81">
        <f>M105+M104</f>
        <v>10658</v>
      </c>
      <c r="N106" s="81" t="e">
        <f>N105+N104</f>
        <v>#REF!</v>
      </c>
      <c r="O106" s="81" t="e">
        <f t="shared" si="183"/>
        <v>#REF!</v>
      </c>
      <c r="P106" s="81" t="e">
        <f t="shared" si="183"/>
        <v>#REF!</v>
      </c>
      <c r="Q106" s="82">
        <f t="shared" si="164"/>
        <v>131.81</v>
      </c>
      <c r="R106" s="82">
        <f t="shared" si="164"/>
        <v>164.89</v>
      </c>
      <c r="S106" s="82">
        <f t="shared" si="164"/>
        <v>127.29</v>
      </c>
      <c r="T106" s="81">
        <f t="shared" si="165"/>
        <v>3028</v>
      </c>
      <c r="U106" s="81">
        <f t="shared" si="165"/>
        <v>743</v>
      </c>
      <c r="V106" s="81">
        <f t="shared" si="165"/>
        <v>2285</v>
      </c>
      <c r="W106" s="81">
        <f t="shared" ref="W106:AB106" si="184">W105+W104</f>
        <v>4198</v>
      </c>
      <c r="X106" s="81">
        <f t="shared" si="184"/>
        <v>1035</v>
      </c>
      <c r="Y106" s="81">
        <f t="shared" si="184"/>
        <v>3163</v>
      </c>
      <c r="Z106" s="81">
        <f t="shared" si="184"/>
        <v>-1170</v>
      </c>
      <c r="AA106" s="81">
        <f t="shared" si="184"/>
        <v>-292</v>
      </c>
      <c r="AB106" s="81">
        <f t="shared" si="184"/>
        <v>-878</v>
      </c>
      <c r="AC106" s="81">
        <f>AC104+AC105</f>
        <v>4181</v>
      </c>
      <c r="AD106" s="81">
        <f>AD104+AD105</f>
        <v>629</v>
      </c>
      <c r="AE106" s="81">
        <f>AE104+AE105</f>
        <v>3552</v>
      </c>
      <c r="AF106" s="81">
        <f t="shared" ref="AF106:AH106" si="185">AF104+AF105</f>
        <v>25506</v>
      </c>
      <c r="AG106" s="81">
        <f t="shared" si="185"/>
        <v>2683</v>
      </c>
      <c r="AH106" s="81">
        <f t="shared" si="185"/>
        <v>22823</v>
      </c>
      <c r="AI106" s="83">
        <f t="shared" si="166"/>
        <v>6.1</v>
      </c>
      <c r="AJ106" s="83">
        <f t="shared" si="166"/>
        <v>4.3</v>
      </c>
      <c r="AK106" s="83">
        <f t="shared" si="166"/>
        <v>6.4</v>
      </c>
      <c r="AL106" s="81">
        <f t="shared" ref="AL106:BG106" si="186">AL105+AL104</f>
        <v>1507</v>
      </c>
      <c r="AM106" s="81">
        <f t="shared" si="186"/>
        <v>1507</v>
      </c>
      <c r="AN106" s="81">
        <f t="shared" si="186"/>
        <v>0</v>
      </c>
      <c r="AO106" s="81">
        <f t="shared" si="186"/>
        <v>0</v>
      </c>
      <c r="AP106" s="81">
        <f t="shared" si="186"/>
        <v>0</v>
      </c>
      <c r="AQ106" s="81">
        <f t="shared" si="186"/>
        <v>0</v>
      </c>
      <c r="AR106" s="81">
        <f>AR105+AR104</f>
        <v>-303</v>
      </c>
      <c r="AS106" s="81">
        <f t="shared" ref="AS106:BF106" si="187">AS105+AS104</f>
        <v>-303</v>
      </c>
      <c r="AT106" s="81">
        <f t="shared" si="187"/>
        <v>0</v>
      </c>
      <c r="AU106" s="81">
        <f t="shared" si="187"/>
        <v>303</v>
      </c>
      <c r="AV106" s="81">
        <f t="shared" si="187"/>
        <v>303</v>
      </c>
      <c r="AW106" s="81">
        <f t="shared" si="187"/>
        <v>0</v>
      </c>
      <c r="AX106" s="81">
        <f t="shared" si="187"/>
        <v>1661</v>
      </c>
      <c r="AY106" s="81">
        <f t="shared" si="187"/>
        <v>346</v>
      </c>
      <c r="AZ106" s="81">
        <f t="shared" si="187"/>
        <v>295</v>
      </c>
      <c r="BA106" s="81">
        <f t="shared" si="187"/>
        <v>17560</v>
      </c>
      <c r="BB106" s="81"/>
      <c r="BC106" s="81">
        <f t="shared" si="187"/>
        <v>14048</v>
      </c>
      <c r="BD106" s="81">
        <f t="shared" si="187"/>
        <v>10536</v>
      </c>
      <c r="BE106" s="81">
        <f t="shared" si="187"/>
        <v>7024</v>
      </c>
      <c r="BF106" s="81">
        <f t="shared" si="187"/>
        <v>3512</v>
      </c>
      <c r="BG106" s="81">
        <f t="shared" si="186"/>
        <v>0</v>
      </c>
    </row>
    <row r="107" spans="1:59">
      <c r="AD107" s="84">
        <v>3</v>
      </c>
      <c r="AO107" s="85"/>
      <c r="AP107" s="85"/>
      <c r="AQ107" s="85"/>
      <c r="AR107" s="86"/>
      <c r="AS107" s="87"/>
      <c r="AT107" s="88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9" ht="33">
      <c r="H108" s="2"/>
      <c r="AG108" s="89"/>
      <c r="AO108" s="4"/>
      <c r="AP108" s="4"/>
      <c r="AQ108" s="86"/>
      <c r="AR108" s="90"/>
      <c r="AS108" s="91"/>
      <c r="AT108" s="89">
        <f>AA23+AA32+AA46+AA49+AA63+AA34</f>
        <v>-292</v>
      </c>
      <c r="AU108" s="89">
        <f>-303/AT108</f>
        <v>1.0376712328767124</v>
      </c>
      <c r="AY108" s="86">
        <f>AY106-AQ109</f>
        <v>346</v>
      </c>
      <c r="AZ108" s="86"/>
    </row>
    <row r="109" spans="1:59">
      <c r="AP109" s="90"/>
      <c r="AQ109" s="4"/>
      <c r="AU109" s="84"/>
      <c r="AX109" s="4">
        <f>2696/2872</f>
        <v>0.93871866295264628</v>
      </c>
      <c r="AY109" s="1" t="e">
        <f>54/AQ109</f>
        <v>#DIV/0!</v>
      </c>
    </row>
    <row r="110" spans="1:59">
      <c r="AP110" s="24"/>
      <c r="AQ110" s="92"/>
    </row>
  </sheetData>
  <mergeCells count="83">
    <mergeCell ref="AS9:AS14"/>
    <mergeCell ref="AT9:AT14"/>
    <mergeCell ref="AV9:AV14"/>
    <mergeCell ref="AW9:AW14"/>
    <mergeCell ref="AG9:AG14"/>
    <mergeCell ref="AH9:AH14"/>
    <mergeCell ref="AJ9:AJ14"/>
    <mergeCell ref="AK9:AK14"/>
    <mergeCell ref="AM9:AM14"/>
    <mergeCell ref="AN9:AN14"/>
    <mergeCell ref="AR8:AR14"/>
    <mergeCell ref="AP9:AP14"/>
    <mergeCell ref="AQ9:AQ14"/>
    <mergeCell ref="AI8:AI14"/>
    <mergeCell ref="X9:X14"/>
    <mergeCell ref="AS8:AT8"/>
    <mergeCell ref="AU8:AU14"/>
    <mergeCell ref="AV8:AW8"/>
    <mergeCell ref="F9:F14"/>
    <mergeCell ref="G9:G14"/>
    <mergeCell ref="I9:I14"/>
    <mergeCell ref="J9:J14"/>
    <mergeCell ref="L9:L14"/>
    <mergeCell ref="M9:M14"/>
    <mergeCell ref="O9:O14"/>
    <mergeCell ref="AJ8:AK8"/>
    <mergeCell ref="AL8:AL14"/>
    <mergeCell ref="AM8:AN8"/>
    <mergeCell ref="AO8:AO14"/>
    <mergeCell ref="AP8:AQ8"/>
    <mergeCell ref="AD8:AE8"/>
    <mergeCell ref="AF8:AF14"/>
    <mergeCell ref="AG8:AH8"/>
    <mergeCell ref="AA9:AA14"/>
    <mergeCell ref="AB9:AB14"/>
    <mergeCell ref="AD9:AD14"/>
    <mergeCell ref="AE9:AE14"/>
    <mergeCell ref="K6:M7"/>
    <mergeCell ref="R8:S8"/>
    <mergeCell ref="T8:T14"/>
    <mergeCell ref="U8:V8"/>
    <mergeCell ref="W8:W14"/>
    <mergeCell ref="P9:P14"/>
    <mergeCell ref="R9:R14"/>
    <mergeCell ref="S9:S14"/>
    <mergeCell ref="U9:U14"/>
    <mergeCell ref="V9:V14"/>
    <mergeCell ref="K8:K14"/>
    <mergeCell ref="L8:M8"/>
    <mergeCell ref="N8:N14"/>
    <mergeCell ref="O8:P8"/>
    <mergeCell ref="Q8:Q14"/>
    <mergeCell ref="BF6:BF14"/>
    <mergeCell ref="BG6:BG14"/>
    <mergeCell ref="T7:V7"/>
    <mergeCell ref="W7:Y7"/>
    <mergeCell ref="Z7:AB7"/>
    <mergeCell ref="AO7:AQ7"/>
    <mergeCell ref="AR7:AT7"/>
    <mergeCell ref="Z8:Z14"/>
    <mergeCell ref="Y9:Y14"/>
    <mergeCell ref="AU7:AW7"/>
    <mergeCell ref="AI6:AK7"/>
    <mergeCell ref="AL6:AN7"/>
    <mergeCell ref="AO6:AW6"/>
    <mergeCell ref="X8:Y8"/>
    <mergeCell ref="AA8:AB8"/>
    <mergeCell ref="AC8:AC14"/>
    <mergeCell ref="N6:P7"/>
    <mergeCell ref="Q6:S7"/>
    <mergeCell ref="T6:AB6"/>
    <mergeCell ref="AC6:AE7"/>
    <mergeCell ref="AF6:AH7"/>
    <mergeCell ref="H6:J7"/>
    <mergeCell ref="A6:A14"/>
    <mergeCell ref="B6:B14"/>
    <mergeCell ref="C6:C14"/>
    <mergeCell ref="D6:D14"/>
    <mergeCell ref="E6:G7"/>
    <mergeCell ref="E8:E14"/>
    <mergeCell ref="F8:G8"/>
    <mergeCell ref="H8:H14"/>
    <mergeCell ref="I8:J8"/>
  </mergeCells>
  <conditionalFormatting sqref="AO68:AQ68 AL105:AN106 H69:K102 N69:AN102 E69:E102 AV70 BG63:BG67 AV69:AX69 AV71:AX102 E61:AN68 E103:AB106 E17:AN58 AO33:AQ33 E59:AQ59 AO62:AQ62 AO106:AQ106 BA71:BG102 BA69:BG69 AO29:BF29 AO22:BF22 AL103:BF104 E60:AT60">
    <cfRule type="cellIs" dxfId="45" priority="46" operator="lessThan">
      <formula>0</formula>
    </cfRule>
  </conditionalFormatting>
  <conditionalFormatting sqref="BG62 BG68 BG103:BG104 BG29 BG33 BG59:BG60 BG106 BG22">
    <cfRule type="cellIs" dxfId="44" priority="45" operator="lessThan">
      <formula>0</formula>
    </cfRule>
  </conditionalFormatting>
  <conditionalFormatting sqref="BG105 BG17 BG30:BG32 BG34:BG49 BG61 BG20:BG21 BG24:BG28 BG51:BG58">
    <cfRule type="cellIs" dxfId="43" priority="44" operator="lessThan">
      <formula>0</formula>
    </cfRule>
  </conditionalFormatting>
  <conditionalFormatting sqref="BG23">
    <cfRule type="cellIs" dxfId="42" priority="43" operator="lessThan">
      <formula>0</formula>
    </cfRule>
  </conditionalFormatting>
  <conditionalFormatting sqref="BG50">
    <cfRule type="cellIs" dxfId="41" priority="42" operator="lessThan">
      <formula>0</formula>
    </cfRule>
  </conditionalFormatting>
  <conditionalFormatting sqref="AF104 AC103:AE106">
    <cfRule type="cellIs" dxfId="40" priority="41" operator="lessThan">
      <formula>0</formula>
    </cfRule>
  </conditionalFormatting>
  <conditionalFormatting sqref="AF103:AH103 AF105:AH106 AG104:AH104">
    <cfRule type="cellIs" dxfId="39" priority="40" operator="lessThan">
      <formula>0</formula>
    </cfRule>
  </conditionalFormatting>
  <conditionalFormatting sqref="AI103:AK106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5:AQ105">
    <cfRule type="cellIs" dxfId="36" priority="37" operator="lessThan">
      <formula>0</formula>
    </cfRule>
  </conditionalFormatting>
  <conditionalFormatting sqref="AU69:AU102 AU17:BF17 AU24:BF28 AU61:AX61 AU63:AX67 AU20:AZ21 AU19:AV19 AU23:AV23 AU18:AZ18 BA18:BF21 BA63:BF67 BA61:BF61 AU30:BF32 AY69:AZ102 AY105:AZ105 AY61:AZ67 AU34:BF58">
    <cfRule type="cellIs" dxfId="35" priority="35" operator="lessThan">
      <formula>0</formula>
    </cfRule>
  </conditionalFormatting>
  <conditionalFormatting sqref="AR62:AX62 BA62:BF62 AR68:BF68 AR59:BF59 AR33:BF33 AR106:BF106 AU60:BF60">
    <cfRule type="cellIs" dxfId="34" priority="36" operator="lessThan">
      <formula>0</formula>
    </cfRule>
  </conditionalFormatting>
  <conditionalFormatting sqref="AU105:AX105 BA105:BF105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5:AT105">
    <cfRule type="cellIs" dxfId="31" priority="32" operator="lessThan">
      <formula>0</formula>
    </cfRule>
  </conditionalFormatting>
  <conditionalFormatting sqref="F69:G102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2">
    <cfRule type="cellIs" dxfId="17" priority="18" operator="lessThan">
      <formula>0</formula>
    </cfRule>
  </conditionalFormatting>
  <conditionalFormatting sqref="AR69:AS102">
    <cfRule type="cellIs" dxfId="16" priority="17" operator="lessThan">
      <formula>0</formula>
    </cfRule>
  </conditionalFormatting>
  <conditionalFormatting sqref="BG19">
    <cfRule type="cellIs" dxfId="15" priority="16" operator="lessThan">
      <formula>0</formula>
    </cfRule>
  </conditionalFormatting>
  <conditionalFormatting sqref="L69:M102">
    <cfRule type="cellIs" dxfId="14" priority="15" operator="lessThan">
      <formula>0</formula>
    </cfRule>
  </conditionalFormatting>
  <conditionalFormatting sqref="BG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2">
    <cfRule type="cellIs" dxfId="3" priority="4" operator="lessThan">
      <formula>0</formula>
    </cfRule>
  </conditionalFormatting>
  <conditionalFormatting sqref="AW19:AZ19">
    <cfRule type="cellIs" dxfId="2" priority="3" operator="lessThan">
      <formula>0</formula>
    </cfRule>
  </conditionalFormatting>
  <conditionalFormatting sqref="AW23:BF23">
    <cfRule type="cellIs" dxfId="1" priority="2" operator="lessThan">
      <formula>0</formula>
    </cfRule>
  </conditionalFormatting>
  <conditionalFormatting sqref="AW70:AX70 BA70:BF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2024-04-10T07:44:58Z</cp:lastPrinted>
  <dcterms:created xsi:type="dcterms:W3CDTF">2024-04-08T11:57:37Z</dcterms:created>
  <dcterms:modified xsi:type="dcterms:W3CDTF">2024-04-10T07:44:59Z</dcterms:modified>
</cp:coreProperties>
</file>